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</sheets>
  <definedNames>
    <definedName name="_GoBack" localSheetId="0">'1'!$C$154</definedName>
    <definedName name="_xlnm._FilterDatabase" localSheetId="0" hidden="1">'1'!$A$8:$O$311</definedName>
    <definedName name="_xlnm.Print_Titles" localSheetId="0">'1'!$5:$6</definedName>
  </definedNames>
  <calcPr calcId="145621"/>
</workbook>
</file>

<file path=xl/calcChain.xml><?xml version="1.0" encoding="utf-8"?>
<calcChain xmlns="http://schemas.openxmlformats.org/spreadsheetml/2006/main">
  <c r="N309" i="4" l="1"/>
  <c r="M309" i="4"/>
  <c r="L309" i="4"/>
  <c r="J309" i="4"/>
  <c r="H309" i="4"/>
  <c r="F309" i="4"/>
  <c r="E309" i="4"/>
  <c r="O309" i="4"/>
  <c r="M310" i="7"/>
  <c r="L310" i="7"/>
  <c r="K310" i="7"/>
  <c r="I310" i="7"/>
  <c r="G310" i="7"/>
  <c r="E310" i="7"/>
  <c r="D310" i="7"/>
  <c r="C310" i="7"/>
  <c r="B310" i="7"/>
  <c r="I295" i="7"/>
  <c r="E295" i="7"/>
  <c r="C295" i="7"/>
  <c r="B295" i="7"/>
  <c r="K310" i="6"/>
  <c r="G310" i="6"/>
  <c r="B310" i="6"/>
  <c r="J294" i="4"/>
  <c r="F294" i="4"/>
  <c r="O294" i="4"/>
  <c r="J295" i="6"/>
  <c r="I295" i="6"/>
  <c r="H295" i="6"/>
  <c r="G295" i="6"/>
  <c r="B295" i="6"/>
  <c r="E264" i="4"/>
  <c r="C265" i="7"/>
  <c r="D265" i="7"/>
  <c r="E265" i="7"/>
  <c r="K265" i="7"/>
  <c r="L265" i="7"/>
  <c r="M265" i="7"/>
  <c r="B265" i="7"/>
  <c r="M233" i="7"/>
  <c r="I233" i="7"/>
  <c r="E233" i="7"/>
  <c r="D233" i="7"/>
  <c r="C233" i="7"/>
  <c r="B233" i="7"/>
  <c r="J264" i="6"/>
  <c r="J265" i="6" s="1"/>
  <c r="G235" i="6"/>
  <c r="G265" i="6" s="1"/>
  <c r="B247" i="6"/>
  <c r="B239" i="6"/>
  <c r="B238" i="6"/>
  <c r="B237" i="6"/>
  <c r="B236" i="6"/>
  <c r="B235" i="6"/>
  <c r="M264" i="4"/>
  <c r="N264" i="4"/>
  <c r="O264" i="4"/>
  <c r="L264" i="4"/>
  <c r="F264" i="4"/>
  <c r="O232" i="4"/>
  <c r="N232" i="4"/>
  <c r="J232" i="4"/>
  <c r="F232" i="4"/>
  <c r="E232" i="4"/>
  <c r="G233" i="6"/>
  <c r="H233" i="6"/>
  <c r="J233" i="6"/>
  <c r="B233" i="6"/>
  <c r="C140" i="7"/>
  <c r="B140" i="7"/>
  <c r="M140" i="7"/>
  <c r="L140" i="7"/>
  <c r="K140" i="7"/>
  <c r="J140" i="7"/>
  <c r="I140" i="7"/>
  <c r="E140" i="7"/>
  <c r="D140" i="7"/>
  <c r="F139" i="4"/>
  <c r="I139" i="4"/>
  <c r="J139" i="4"/>
  <c r="K139" i="4"/>
  <c r="L139" i="4"/>
  <c r="M139" i="4"/>
  <c r="N139" i="4"/>
  <c r="O139" i="4"/>
  <c r="E139" i="4"/>
  <c r="J140" i="6"/>
  <c r="H140" i="6"/>
  <c r="G140" i="6"/>
  <c r="B140" i="6"/>
  <c r="O116" i="4"/>
  <c r="N116" i="4"/>
  <c r="J116" i="4"/>
  <c r="F116" i="4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02" i="6"/>
  <c r="M117" i="7"/>
  <c r="I117" i="7"/>
  <c r="E117" i="7"/>
  <c r="C117" i="7"/>
  <c r="B117" i="7"/>
  <c r="F99" i="4"/>
  <c r="G99" i="4"/>
  <c r="H99" i="4"/>
  <c r="I99" i="4"/>
  <c r="J99" i="4"/>
  <c r="K99" i="4"/>
  <c r="L99" i="4"/>
  <c r="M99" i="4"/>
  <c r="N99" i="4"/>
  <c r="O99" i="4"/>
  <c r="E99" i="4"/>
  <c r="G100" i="6"/>
  <c r="B100" i="6"/>
  <c r="C100" i="7"/>
  <c r="D100" i="7"/>
  <c r="E100" i="7"/>
  <c r="F100" i="7"/>
  <c r="G100" i="7"/>
  <c r="I100" i="7"/>
  <c r="J100" i="7"/>
  <c r="K100" i="7"/>
  <c r="L100" i="7"/>
  <c r="B100" i="7"/>
  <c r="O94" i="4"/>
  <c r="J94" i="4"/>
  <c r="F94" i="4"/>
  <c r="B95" i="6"/>
  <c r="I95" i="7"/>
  <c r="E95" i="7"/>
  <c r="B95" i="7"/>
  <c r="F90" i="4"/>
  <c r="L90" i="4"/>
  <c r="M90" i="4"/>
  <c r="N90" i="4"/>
  <c r="O90" i="4"/>
  <c r="J90" i="4"/>
  <c r="I91" i="7"/>
  <c r="K91" i="7"/>
  <c r="M91" i="7"/>
  <c r="C91" i="7"/>
  <c r="B91" i="7"/>
  <c r="B91" i="6"/>
  <c r="O79" i="4"/>
  <c r="N79" i="4"/>
  <c r="L79" i="4"/>
  <c r="J79" i="4"/>
  <c r="F79" i="4"/>
  <c r="B13" i="6"/>
  <c r="B80" i="6"/>
  <c r="M80" i="7"/>
  <c r="L80" i="7"/>
  <c r="K80" i="7"/>
  <c r="I80" i="7"/>
  <c r="E80" i="7"/>
  <c r="C80" i="7"/>
  <c r="B80" i="7"/>
  <c r="E70" i="7"/>
  <c r="I70" i="7"/>
  <c r="B70" i="7"/>
  <c r="B265" i="6" l="1"/>
  <c r="B117" i="6"/>
  <c r="B70" i="6"/>
  <c r="J69" i="4" l="1"/>
  <c r="O69" i="4"/>
  <c r="F69" i="4"/>
  <c r="I57" i="7" l="1"/>
  <c r="K57" i="7"/>
  <c r="G57" i="7"/>
  <c r="E57" i="7"/>
  <c r="D57" i="7"/>
  <c r="C57" i="7"/>
  <c r="B57" i="7"/>
  <c r="H57" i="6"/>
  <c r="G57" i="6"/>
  <c r="B57" i="6"/>
  <c r="H56" i="4"/>
  <c r="J56" i="4"/>
  <c r="L56" i="4"/>
  <c r="O56" i="4"/>
  <c r="F56" i="4"/>
  <c r="E56" i="4"/>
  <c r="I16" i="7" l="1"/>
  <c r="E16" i="7"/>
  <c r="B16" i="7"/>
  <c r="H16" i="6"/>
  <c r="B16" i="6"/>
  <c r="I13" i="7"/>
  <c r="E13" i="7"/>
  <c r="B13" i="7"/>
  <c r="O12" i="4"/>
  <c r="J12" i="4"/>
  <c r="F12" i="4"/>
</calcChain>
</file>

<file path=xl/sharedStrings.xml><?xml version="1.0" encoding="utf-8"?>
<sst xmlns="http://schemas.openxmlformats.org/spreadsheetml/2006/main" count="1005" uniqueCount="361">
  <si>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</si>
  <si>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</si>
  <si>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</si>
  <si>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</si>
  <si>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</si>
  <si>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</si>
  <si>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</si>
  <si>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</si>
  <si>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</si>
  <si>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</si>
  <si>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</si>
  <si>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</si>
  <si>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</si>
  <si>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</si>
  <si>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</si>
  <si>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</si>
  <si>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</si>
  <si>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</si>
  <si>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</si>
  <si>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</si>
  <si>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</si>
  <si>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</si>
  <si>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</si>
  <si>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</si>
  <si>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</si>
  <si>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</si>
  <si>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</si>
  <si>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</si>
  <si>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</si>
  <si>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</si>
  <si>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</si>
  <si>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</si>
  <si>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</si>
  <si>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</si>
  <si>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</si>
  <si>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</si>
  <si>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</si>
  <si>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</si>
  <si>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</si>
  <si>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</si>
  <si>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ООО УК "Комфортжилсервис"</t>
  </si>
  <si>
    <t>Первомайчкая, д.9</t>
  </si>
  <si>
    <t>Сопочная,д.1а</t>
  </si>
  <si>
    <t>Пограничная, д. 21</t>
  </si>
  <si>
    <t>Лесная, д. 4а</t>
  </si>
  <si>
    <t>многоквартирные и жилые дома с центролизованным холодным водоснабжением,с горячим водоснабжением при открытой системе т/с, водоотведением, оборудованные унитазами, раковиннами, мойками, ваннами длиной 1500-1550 мм с душем</t>
  </si>
  <si>
    <t>Итого</t>
  </si>
  <si>
    <t>Первомайская д.9</t>
  </si>
  <si>
    <t>Сопочная 1а</t>
  </si>
  <si>
    <t>Пограничная 21</t>
  </si>
  <si>
    <t>Лесная 4а</t>
  </si>
  <si>
    <t>ТСЖ "Ветеран"</t>
  </si>
  <si>
    <t>В. Кручины, д.22</t>
  </si>
  <si>
    <t>многоквартирные и жилые дома с центролизованным холодным водоснабжением и  горячим водоснабжением, водоотведением, оборудованные унитазами, раковиннами, мойками, ваннами длиной 1500-1550 мм с душем</t>
  </si>
  <si>
    <t>В.Кручины, д.22</t>
  </si>
  <si>
    <t>Мощность установленных осветительных приборов в доме, кВт</t>
  </si>
  <si>
    <t>В.Кручины, 22</t>
  </si>
  <si>
    <t>ООО "Омега"</t>
  </si>
  <si>
    <t>Ленина, д.35</t>
  </si>
  <si>
    <t>Завойко, д.29</t>
  </si>
  <si>
    <t>В. Кручины, д.26</t>
  </si>
  <si>
    <t>Сопочная,д.3</t>
  </si>
  <si>
    <t>Ленина, д.41Б</t>
  </si>
  <si>
    <t>Нагорная, 27 А</t>
  </si>
  <si>
    <t>Хуторская, д.12</t>
  </si>
  <si>
    <t>Пограничная, д.19</t>
  </si>
  <si>
    <t>Деркачева, д.9</t>
  </si>
  <si>
    <t>Завойко, д.92</t>
  </si>
  <si>
    <t>Завойко, д.95</t>
  </si>
  <si>
    <t>Санаторная, д.5</t>
  </si>
  <si>
    <t>Санаторная, д.6</t>
  </si>
  <si>
    <t>Санаторная, д.7</t>
  </si>
  <si>
    <t>Связи, д.11</t>
  </si>
  <si>
    <t>Связи, д.19</t>
  </si>
  <si>
    <t>Хуторская, д.15</t>
  </si>
  <si>
    <t>Мирная, д.20</t>
  </si>
  <si>
    <t>Радужный, д.2</t>
  </si>
  <si>
    <t>Вилюйская, д.27</t>
  </si>
  <si>
    <t>Ленина, д.41</t>
  </si>
  <si>
    <t>Мирная, д.18</t>
  </si>
  <si>
    <t>Деркачева, д.10</t>
  </si>
  <si>
    <t>Попова, д.28</t>
  </si>
  <si>
    <t>Попова, д.26</t>
  </si>
  <si>
    <t>Рябикова,  д.61</t>
  </si>
  <si>
    <t>40 лет Октября, д.12</t>
  </si>
  <si>
    <t>Сопочная, д.7</t>
  </si>
  <si>
    <t>Ленина, д.41 А</t>
  </si>
  <si>
    <t>Рябикова, д.49</t>
  </si>
  <si>
    <t>В. Кручины, 12 Б</t>
  </si>
  <si>
    <t>Тимирязевский, д.6</t>
  </si>
  <si>
    <t>Ленина, д.32</t>
  </si>
  <si>
    <t>Рябикова, д.1</t>
  </si>
  <si>
    <t>Рябикова, д.59</t>
  </si>
  <si>
    <t>Партизанская, д.13</t>
  </si>
  <si>
    <t>40 лет Октября, д.16</t>
  </si>
  <si>
    <t>Завойко, д.81</t>
  </si>
  <si>
    <t>Ключевская, д.3</t>
  </si>
  <si>
    <t>ООО "Завойко"</t>
  </si>
  <si>
    <t>Завойко 19</t>
  </si>
  <si>
    <t>Завойко 31</t>
  </si>
  <si>
    <t>Завойко 42</t>
  </si>
  <si>
    <t>Завойко 63</t>
  </si>
  <si>
    <t>Завойко 65</t>
  </si>
  <si>
    <t>Красноармейская 2</t>
  </si>
  <si>
    <t>Красноармейская 13</t>
  </si>
  <si>
    <t>Ларина 8</t>
  </si>
  <si>
    <t>С. Мячина 22</t>
  </si>
  <si>
    <t>Октябрьская 6</t>
  </si>
  <si>
    <t>Пограничная 31</t>
  </si>
  <si>
    <t>3936.1</t>
  </si>
  <si>
    <t>МКД с центролизованным ХВС, ГВС, водоотведением, оборудованные унитазами, раковиннами, мойками, ваннами длиной 1500-1550 мм с душем</t>
  </si>
  <si>
    <t>ЦХВС, ЦГВС, водоотведение</t>
  </si>
  <si>
    <t>ЦХВС, ЦГВС, водоотведение, оборудованное унитазами, мойками, ваннами 1500-1550 мм</t>
  </si>
  <si>
    <t>МКД с центролизованным ХВС, ГВС при открытой системе т/с, водоотведением, оборудованные унитазами, раковиннами, мойками, ваннами длиной 1500-1550 мм с душем</t>
  </si>
  <si>
    <t>МКД, с централизованным ХВС, ГВС при открытой системе т/с, водоотведением</t>
  </si>
  <si>
    <t>МКД, с централизованным ХВС, ГВС при открытой системе т/с, водоотведением, оборудованные унитазами, ваннами, мойками</t>
  </si>
  <si>
    <t>МКД, с централизованным ХВС, ГВС при открытой системе т/с, водоотведением, оборудованные унитазами, ваннами 1500-1550 мм, мойками</t>
  </si>
  <si>
    <t>ООО "Елизово-Камчатка"</t>
  </si>
  <si>
    <t>40 лет Октября, д.7</t>
  </si>
  <si>
    <t>В.Кручины, 28</t>
  </si>
  <si>
    <t>В.Кручины, 25/3</t>
  </si>
  <si>
    <t>Геофизическая, 20</t>
  </si>
  <si>
    <t>Геофизическая, 14</t>
  </si>
  <si>
    <t>Уральская, 7</t>
  </si>
  <si>
    <t>Уральская, 1</t>
  </si>
  <si>
    <t>Геофизическая, 6</t>
  </si>
  <si>
    <t>многоквартирные и жилые дома с центролизованным ХВС,ГВС, водоотведением, оборудованные унитазами, раковиннами, мойками, ваннами длиной 1500-1550 мм с душем</t>
  </si>
  <si>
    <t>ЦХВС, ГВС при открытой системе т/с, водоотведение</t>
  </si>
  <si>
    <t>УМП "Спецжилфонд"</t>
  </si>
  <si>
    <t>Кручины 20</t>
  </si>
  <si>
    <t xml:space="preserve"> В.Кручины 18</t>
  </si>
  <si>
    <t>С.Мячина 11</t>
  </si>
  <si>
    <t>С.Мячина 13</t>
  </si>
  <si>
    <t>С.Мячина 17</t>
  </si>
  <si>
    <t>Геофизическая  д.15</t>
  </si>
  <si>
    <t>Звёздная 4</t>
  </si>
  <si>
    <t>Чкалова 24</t>
  </si>
  <si>
    <t>Завойко 122</t>
  </si>
  <si>
    <t>ЦХВС, ГВС из открытой системы отопления, водоот-е (на этаж общие: кухня, туалет, душ)</t>
  </si>
  <si>
    <t>ЦХВС, ЦГВС, водоот-е (общежитие секционного типа)</t>
  </si>
  <si>
    <t>ЦХВС, ЦГВС, водоот-е (на этаж общие: кухня, туалет, душ)</t>
  </si>
  <si>
    <t>ТСЖ "Северянка"</t>
  </si>
  <si>
    <t>Северная, 20</t>
  </si>
  <si>
    <t>Северная, 22</t>
  </si>
  <si>
    <t>многоквартирные дома с централизованным ХВС, ГВС при открытой системе теплоснабжения, водоотведения</t>
  </si>
  <si>
    <t>ООО "Альянс Бизнес"</t>
  </si>
  <si>
    <t>Ленина, 47Б</t>
  </si>
  <si>
    <t>Звездная, 3А</t>
  </si>
  <si>
    <t>Гришечко, 9</t>
  </si>
  <si>
    <t>многоквартирные дома с централизованным ХВС, ГВС, водоотведения</t>
  </si>
  <si>
    <t>ООО УК "Новый город"</t>
  </si>
  <si>
    <t>40 лет Октября, 10</t>
  </si>
  <si>
    <t>41 лет Октября, 10 А</t>
  </si>
  <si>
    <t>42 лет Октября, 11</t>
  </si>
  <si>
    <t>Ларина, 4</t>
  </si>
  <si>
    <t>Ларина, 6</t>
  </si>
  <si>
    <t>Попова, 22</t>
  </si>
  <si>
    <t>Попова, 22 А</t>
  </si>
  <si>
    <t>Попова, 22 Б</t>
  </si>
  <si>
    <t>Пушкина, 6</t>
  </si>
  <si>
    <t>Уральская, 10</t>
  </si>
  <si>
    <t>Чкалова, 14</t>
  </si>
  <si>
    <t>Чкалова, 16</t>
  </si>
  <si>
    <t>Чкалова, 18</t>
  </si>
  <si>
    <t>Чкалова, 20</t>
  </si>
  <si>
    <t>Чкалова, 22</t>
  </si>
  <si>
    <t>многоквартирные дома с ЦХВС, ЦГВС, водоотведением, оборудованные унитазами, мойками, ваннами с душем</t>
  </si>
  <si>
    <t>ЦХВС, горячее водоснабжение из открытой системы теплоснабжения, водоотведение</t>
  </si>
  <si>
    <t>МУП "Елизовское городское хозяйство-2"</t>
  </si>
  <si>
    <t>Крашенинникова, 4</t>
  </si>
  <si>
    <t>Крашенинникова, 19</t>
  </si>
  <si>
    <t>Соловьева, 1</t>
  </si>
  <si>
    <t>Школьная, 12</t>
  </si>
  <si>
    <t>Дальневосточная, 11</t>
  </si>
  <si>
    <t>Энергетиков, 59</t>
  </si>
  <si>
    <t>Ленина, 12</t>
  </si>
  <si>
    <t>Ленина, 28</t>
  </si>
  <si>
    <t>В.Кручины, 26 А</t>
  </si>
  <si>
    <t>Чкалова, 8</t>
  </si>
  <si>
    <t>Хуторская, 11</t>
  </si>
  <si>
    <t>Хуторская, 14</t>
  </si>
  <si>
    <t>Хуторская, 18</t>
  </si>
  <si>
    <t>Красноармейская, 11</t>
  </si>
  <si>
    <t>Геофизическая, 2</t>
  </si>
  <si>
    <t>Геофизическая, 7</t>
  </si>
  <si>
    <t>Геофизическая, 8</t>
  </si>
  <si>
    <t>Деркачева, 5</t>
  </si>
  <si>
    <t>Строительна, 1</t>
  </si>
  <si>
    <t>Строительна, 3</t>
  </si>
  <si>
    <t>Строительна, 6 А</t>
  </si>
  <si>
    <t>МУП "Елизовское городское хозяйство"</t>
  </si>
  <si>
    <t>Завойко  42 «а»</t>
  </si>
  <si>
    <t>Ларина  2</t>
  </si>
  <si>
    <t>Рабочей Смены 3а</t>
  </si>
  <si>
    <t>Чкалова  26</t>
  </si>
  <si>
    <t>Чкалова  28</t>
  </si>
  <si>
    <t>Сопочная  1</t>
  </si>
  <si>
    <t>Уральская  3</t>
  </si>
  <si>
    <t>Уральская 5</t>
  </si>
  <si>
    <t>Мячина 15</t>
  </si>
  <si>
    <t>Мячина  20</t>
  </si>
  <si>
    <t>Мячина  14 «а»</t>
  </si>
  <si>
    <t>Мячина  24</t>
  </si>
  <si>
    <t>Завойко  40</t>
  </si>
  <si>
    <t>Завойко  52</t>
  </si>
  <si>
    <t>Уральская  13</t>
  </si>
  <si>
    <t>Пограничная 21 а</t>
  </si>
  <si>
    <t>Пограничная  23</t>
  </si>
  <si>
    <t>Пограничная 23/1</t>
  </si>
  <si>
    <t>Пограничная д.29</t>
  </si>
  <si>
    <t>Рябикова дом. 51</t>
  </si>
  <si>
    <t>Рябикова 51, «А»</t>
  </si>
  <si>
    <t>Чернышевского дом. 5</t>
  </si>
  <si>
    <t>Беринга 10</t>
  </si>
  <si>
    <t>В. Кручины 21</t>
  </si>
  <si>
    <t>В.Кручины 27</t>
  </si>
  <si>
    <t>В.Кручины 8</t>
  </si>
  <si>
    <t>Ленина 27</t>
  </si>
  <si>
    <t>Ленина 27а</t>
  </si>
  <si>
    <t xml:space="preserve">Ленина 29 </t>
  </si>
  <si>
    <t>Ленина 33</t>
  </si>
  <si>
    <t>Ленина 31</t>
  </si>
  <si>
    <t>Ленина 37</t>
  </si>
  <si>
    <t>Ленина 39</t>
  </si>
  <si>
    <t>40 лет октября 1</t>
  </si>
  <si>
    <t>Красноярская 2</t>
  </si>
  <si>
    <t>Красноярская 2а</t>
  </si>
  <si>
    <t xml:space="preserve">Красноярская 4 </t>
  </si>
  <si>
    <t>Красноярская 6</t>
  </si>
  <si>
    <t xml:space="preserve">Взлетная 5 </t>
  </si>
  <si>
    <t>Взлетная 4</t>
  </si>
  <si>
    <t>Завойко  44</t>
  </si>
  <si>
    <t>Связи  13</t>
  </si>
  <si>
    <t>Взлетная 6</t>
  </si>
  <si>
    <t xml:space="preserve">Строительная 5 </t>
  </si>
  <si>
    <t>Строительная 2</t>
  </si>
  <si>
    <t>Беринга 4</t>
  </si>
  <si>
    <t>Ленина 26</t>
  </si>
  <si>
    <t>Ленина 30А</t>
  </si>
  <si>
    <t>Ленина 34</t>
  </si>
  <si>
    <t>Ленина 36</t>
  </si>
  <si>
    <t>Тимирязевский 2</t>
  </si>
  <si>
    <t>Тимирязевский 4</t>
  </si>
  <si>
    <t>Тимирязевский7А</t>
  </si>
  <si>
    <t>Радужный 1</t>
  </si>
  <si>
    <t>Радужный 4</t>
  </si>
  <si>
    <t>Радужный 6</t>
  </si>
  <si>
    <t>Рябикова 54</t>
  </si>
  <si>
    <t>Геофизическая 9</t>
  </si>
  <si>
    <t>Геофизическая11</t>
  </si>
  <si>
    <t>Геофизическая12</t>
  </si>
  <si>
    <t>Геофизическая16</t>
  </si>
  <si>
    <t>Геофизическая17</t>
  </si>
  <si>
    <t>Геофизическая18</t>
  </si>
  <si>
    <t>Геофизическая19</t>
  </si>
  <si>
    <t>Магистральная46</t>
  </si>
  <si>
    <t>Звёздная 1</t>
  </si>
  <si>
    <t>Звёздная 8</t>
  </si>
  <si>
    <t>В.Кручины 25/2</t>
  </si>
  <si>
    <t>В.Кручины 36/1</t>
  </si>
  <si>
    <t>В.Кручины 32</t>
  </si>
  <si>
    <t>Геофизическая 4</t>
  </si>
  <si>
    <t>Гришечко 7а</t>
  </si>
  <si>
    <t>Гришечко 5</t>
  </si>
  <si>
    <t>Гришечко 15</t>
  </si>
  <si>
    <t>Гришечко 17</t>
  </si>
  <si>
    <t>Деркачева 3</t>
  </si>
  <si>
    <t>Деркачева 7</t>
  </si>
  <si>
    <t>Ленина 41В</t>
  </si>
  <si>
    <t>Ленина 43</t>
  </si>
  <si>
    <t>Ленина 51</t>
  </si>
  <si>
    <t>Ленина 41/1</t>
  </si>
  <si>
    <t>Ленина 53</t>
  </si>
  <si>
    <t>Ленина 55</t>
  </si>
  <si>
    <t>Ленина 45</t>
  </si>
  <si>
    <t>Ленина 47а</t>
  </si>
  <si>
    <t>Ленина 49а</t>
  </si>
  <si>
    <t xml:space="preserve">Ленина 40 </t>
  </si>
  <si>
    <t>Ленина 42</t>
  </si>
  <si>
    <t>Спортивная 12</t>
  </si>
  <si>
    <t>40 лет октября 14</t>
  </si>
  <si>
    <t>40 лет октября 18</t>
  </si>
  <si>
    <t>41,95,1</t>
  </si>
  <si>
    <t xml:space="preserve"> </t>
  </si>
  <si>
    <t>Исполнитель Филимонова Д.А. тел. (8-415-31) 6-20-28</t>
  </si>
  <si>
    <t>ООО "Жилремстрой"</t>
  </si>
  <si>
    <t>ул. Завойко д. 100</t>
  </si>
  <si>
    <t xml:space="preserve">ул. Завойко д. 100 а </t>
  </si>
  <si>
    <t>ул. Завойко д. 102</t>
  </si>
  <si>
    <t>ул. Завойко д. 104</t>
  </si>
  <si>
    <t>ул. Завойко д. 111</t>
  </si>
  <si>
    <t>ул. Завойко д. 112</t>
  </si>
  <si>
    <t>ул. Завойко д. 126</t>
  </si>
  <si>
    <t>ул. Лесная д. 1</t>
  </si>
  <si>
    <t>ул. Лесная д. 1 а</t>
  </si>
  <si>
    <t>ул. Лесная д. 1 б</t>
  </si>
  <si>
    <t>ул. Лесная д. 3</t>
  </si>
  <si>
    <t>ул. Лесная д. 4</t>
  </si>
  <si>
    <t>ул. Лесная д. 6</t>
  </si>
  <si>
    <t>ул. Лесная д. 10/1</t>
  </si>
  <si>
    <t>ул. Лесная д. 10/2</t>
  </si>
  <si>
    <t>ул. Лесная д. 10/3</t>
  </si>
  <si>
    <t>ул. Лесная д. 12</t>
  </si>
  <si>
    <t>ул. Лесная д. 12 а</t>
  </si>
  <si>
    <t>ул. Лесная д. 14</t>
  </si>
  <si>
    <t>ул. Лесная д. 18</t>
  </si>
  <si>
    <t>ул. Нагорная д. 8</t>
  </si>
  <si>
    <t>ул. Нагорная д. 10</t>
  </si>
  <si>
    <t>ул. Нагорная д. 20 а</t>
  </si>
  <si>
    <t>ул. Нагорная д. 22</t>
  </si>
  <si>
    <t>ул. Нагорная д. 24</t>
  </si>
  <si>
    <t>ул. Нагорная д. 26</t>
  </si>
  <si>
    <t>ул. Нагорная д. 28</t>
  </si>
  <si>
    <t>ул. Нагорная д. 30</t>
  </si>
  <si>
    <t>ул. Чернышевского д. 9</t>
  </si>
  <si>
    <t>ул. Чернышевского д. 9 а</t>
  </si>
  <si>
    <t>_</t>
  </si>
  <si>
    <t>ООО "Город", ООО УК "Город"</t>
  </si>
  <si>
    <t>40 лет Октября, д.12/1</t>
  </si>
  <si>
    <t>Авачинский, 1</t>
  </si>
  <si>
    <t>Беринга, 21</t>
  </si>
  <si>
    <t>Беринга, 5</t>
  </si>
  <si>
    <t>Беринга, 6</t>
  </si>
  <si>
    <t>Беринга, 21 А</t>
  </si>
  <si>
    <t>Весенняя, 1 А</t>
  </si>
  <si>
    <t>Геофизическая, 13</t>
  </si>
  <si>
    <t>Гришечко, 7</t>
  </si>
  <si>
    <t>Гришечко, 1</t>
  </si>
  <si>
    <t>Завойко, 11</t>
  </si>
  <si>
    <t>Звездная, 7</t>
  </si>
  <si>
    <t>Ленина, 15</t>
  </si>
  <si>
    <t>Ленина, 51 А</t>
  </si>
  <si>
    <t>Набережная, 13</t>
  </si>
  <si>
    <t>Набережная, 23</t>
  </si>
  <si>
    <t>Набережная, 9</t>
  </si>
  <si>
    <t>Первомайчкая, 7</t>
  </si>
  <si>
    <t>Первомайчкая, 9 А</t>
  </si>
  <si>
    <t>Радужный, 8</t>
  </si>
  <si>
    <t>Рябикова, 16</t>
  </si>
  <si>
    <t>Рябикова, 18</t>
  </si>
  <si>
    <t>Рябикова, 57</t>
  </si>
  <si>
    <t>Рябикова, 7</t>
  </si>
  <si>
    <t>Рябикова, 9</t>
  </si>
  <si>
    <t>Рябикова, 40</t>
  </si>
  <si>
    <t>Рябикова, 40 А</t>
  </si>
  <si>
    <t>Рябикова, 53</t>
  </si>
  <si>
    <t>ООО "Прайд - ЛТД"</t>
  </si>
  <si>
    <t>Ленина, 49</t>
  </si>
  <si>
    <t>В. Кручины, 23</t>
  </si>
  <si>
    <t>Тимирязевский, 8</t>
  </si>
  <si>
    <t>Тимирязевский, 7</t>
  </si>
  <si>
    <t>Ленина, 47</t>
  </si>
  <si>
    <t>Ленина, 44</t>
  </si>
  <si>
    <t>Рябикова, 14</t>
  </si>
  <si>
    <t>Ленина, 45 А</t>
  </si>
  <si>
    <t>Авачинская, 4</t>
  </si>
  <si>
    <t>40 лет Октября, 3</t>
  </si>
  <si>
    <t>41 лет Октября, 5</t>
  </si>
  <si>
    <t>Ленина, 32 А</t>
  </si>
  <si>
    <t>Заречная, 1</t>
  </si>
  <si>
    <t>ООО "Прайд-ЛТД"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</si>
</sst>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b/>
      <sz val="13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193">
    <xf numFmtId="0" fontId="0" fillId="0" borderId="0" xfId="0"/>
    <xf numFmtId="0" fontId="9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9" fillId="2" borderId="1" xfId="1" applyFont="1" applyFill="1" applyBorder="1" applyAlignment="1">
      <alignment horizontal="left" vertical="center" wrapText="1"/>
    </xf>
    <xf numFmtId="0" fontId="11" fillId="0" borderId="0" xfId="2"/>
    <xf numFmtId="0" fontId="13" fillId="0" borderId="0" xfId="2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12" fillId="0" borderId="0" xfId="2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14" fillId="0" borderId="1" xfId="0" applyFont="1" applyBorder="1" applyAlignment="1">
      <alignment horizontal="center"/>
    </xf>
    <xf numFmtId="0" fontId="9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164" fontId="20" fillId="0" borderId="1" xfId="0" applyNumberFormat="1" applyFont="1" applyBorder="1" applyAlignment="1">
      <alignment horizontal="center"/>
    </xf>
    <xf numFmtId="164" fontId="21" fillId="0" borderId="1" xfId="0" applyNumberFormat="1" applyFont="1" applyBorder="1" applyAlignment="1">
      <alignment horizontal="center"/>
    </xf>
    <xf numFmtId="0" fontId="9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18" fillId="0" borderId="1" xfId="2" applyFont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3" fillId="0" borderId="1" xfId="0" applyFont="1" applyBorder="1" applyAlignment="1">
      <alignment horizontal="center"/>
    </xf>
    <xf numFmtId="3" fontId="18" fillId="0" borderId="1" xfId="2" applyNumberFormat="1" applyFont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wrapText="1"/>
    </xf>
    <xf numFmtId="2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21" fillId="0" borderId="1" xfId="0" applyNumberFormat="1" applyFont="1" applyBorder="1" applyAlignment="1">
      <alignment horizontal="center"/>
    </xf>
    <xf numFmtId="165" fontId="21" fillId="0" borderId="1" xfId="0" applyNumberFormat="1" applyFont="1" applyBorder="1" applyAlignment="1">
      <alignment horizontal="center"/>
    </xf>
    <xf numFmtId="0" fontId="9" fillId="0" borderId="1" xfId="2" applyFont="1" applyBorder="1" applyAlignment="1">
      <alignment horizontal="left" wrapText="1"/>
    </xf>
    <xf numFmtId="0" fontId="9" fillId="0" borderId="1" xfId="2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4" fillId="0" borderId="1" xfId="0" applyFont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9" fillId="2" borderId="1" xfId="1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 wrapText="1"/>
    </xf>
    <xf numFmtId="3" fontId="12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top" wrapText="1"/>
    </xf>
    <xf numFmtId="3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164" fontId="26" fillId="0" borderId="1" xfId="0" applyNumberFormat="1" applyFont="1" applyBorder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164" fontId="18" fillId="0" borderId="1" xfId="2" applyNumberFormat="1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27" fillId="0" borderId="8" xfId="2" applyNumberFormat="1" applyFont="1" applyBorder="1" applyAlignment="1">
      <alignment horizontal="center" vertical="center" wrapText="1"/>
    </xf>
    <xf numFmtId="4" fontId="27" fillId="0" borderId="1" xfId="2" applyNumberFormat="1" applyFont="1" applyBorder="1" applyAlignment="1">
      <alignment horizontal="center" vertical="center" wrapText="1"/>
    </xf>
    <xf numFmtId="4" fontId="27" fillId="0" borderId="4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164" fontId="12" fillId="0" borderId="8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164" fontId="31" fillId="0" borderId="1" xfId="2" applyNumberFormat="1" applyFont="1" applyBorder="1" applyAlignment="1">
      <alignment horizontal="center" vertical="center" wrapText="1"/>
    </xf>
    <xf numFmtId="164" fontId="9" fillId="0" borderId="8" xfId="2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top"/>
    </xf>
    <xf numFmtId="3" fontId="1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center" wrapText="1"/>
    </xf>
    <xf numFmtId="0" fontId="25" fillId="0" borderId="0" xfId="0" applyFont="1"/>
    <xf numFmtId="4" fontId="18" fillId="0" borderId="0" xfId="2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15" fillId="0" borderId="20" xfId="0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/>
    </xf>
    <xf numFmtId="3" fontId="15" fillId="0" borderId="3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29" fillId="0" borderId="1" xfId="0" applyFont="1" applyBorder="1"/>
    <xf numFmtId="0" fontId="29" fillId="0" borderId="1" xfId="0" applyFont="1" applyBorder="1" applyAlignment="1">
      <alignment horizontal="center" vertical="center"/>
    </xf>
    <xf numFmtId="0" fontId="18" fillId="0" borderId="0" xfId="2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/>
    </xf>
    <xf numFmtId="0" fontId="12" fillId="0" borderId="2" xfId="2" applyFont="1" applyBorder="1" applyAlignment="1">
      <alignment horizontal="left" vertical="center" wrapText="1"/>
    </xf>
    <xf numFmtId="4" fontId="15" fillId="0" borderId="20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top" wrapText="1"/>
    </xf>
    <xf numFmtId="4" fontId="30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/>
    </xf>
    <xf numFmtId="0" fontId="31" fillId="0" borderId="1" xfId="2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top" wrapText="1"/>
    </xf>
    <xf numFmtId="3" fontId="9" fillId="0" borderId="8" xfId="2" applyNumberFormat="1" applyFont="1" applyBorder="1" applyAlignment="1">
      <alignment horizontal="center" vertical="center" wrapText="1"/>
    </xf>
    <xf numFmtId="3" fontId="9" fillId="0" borderId="8" xfId="2" applyNumberFormat="1" applyFont="1" applyBorder="1" applyAlignment="1">
      <alignment horizontal="center" wrapText="1"/>
    </xf>
    <xf numFmtId="0" fontId="29" fillId="5" borderId="1" xfId="0" applyFont="1" applyFill="1" applyBorder="1"/>
    <xf numFmtId="0" fontId="9" fillId="5" borderId="1" xfId="2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8" fillId="2" borderId="6" xfId="1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left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8" fillId="2" borderId="16" xfId="1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0" fillId="0" borderId="0" xfId="2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 applyAlignment="1">
      <alignment horizontal="center"/>
    </xf>
    <xf numFmtId="0" fontId="10" fillId="2" borderId="0" xfId="1" applyFont="1" applyFill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9" fillId="0" borderId="0" xfId="2" applyFont="1" applyBorder="1" applyAlignment="1">
      <alignment horizontal="right" vertical="center" wrapText="1"/>
    </xf>
    <xf numFmtId="0" fontId="9" fillId="0" borderId="9" xfId="2" applyFont="1" applyBorder="1" applyAlignment="1">
      <alignment horizontal="righ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2" fillId="4" borderId="6" xfId="2" applyFont="1" applyFill="1" applyBorder="1" applyAlignment="1">
      <alignment horizontal="center" vertical="center" wrapText="1"/>
    </xf>
    <xf numFmtId="0" fontId="12" fillId="4" borderId="7" xfId="2" applyFont="1" applyFill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0" xfId="2" applyFont="1" applyAlignment="1">
      <alignment horizontal="left"/>
    </xf>
    <xf numFmtId="0" fontId="12" fillId="4" borderId="18" xfId="2" applyFont="1" applyFill="1" applyBorder="1" applyAlignment="1">
      <alignment horizontal="center" vertical="center" wrapText="1"/>
    </xf>
    <xf numFmtId="0" fontId="32" fillId="4" borderId="7" xfId="0" applyFont="1" applyFill="1" applyBorder="1" applyAlignment="1">
      <alignment horizontal="center" vertical="center" wrapText="1"/>
    </xf>
    <xf numFmtId="0" fontId="32" fillId="4" borderId="8" xfId="0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8" fillId="4" borderId="8" xfId="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3" fillId="4" borderId="7" xfId="0" applyFont="1" applyFill="1" applyBorder="1" applyAlignment="1">
      <alignment horizontal="center" wrapText="1"/>
    </xf>
    <xf numFmtId="0" fontId="33" fillId="4" borderId="8" xfId="0" applyFont="1" applyFill="1" applyBorder="1" applyAlignment="1">
      <alignment horizontal="center" wrapText="1"/>
    </xf>
    <xf numFmtId="0" fontId="18" fillId="4" borderId="18" xfId="2" applyFont="1" applyFill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1"/>
  <sheetViews>
    <sheetView tabSelected="1" view="pageBreakPreview" topLeftCell="A301" zoomScale="85" zoomScaleNormal="100" zoomScaleSheetLayoutView="85" workbookViewId="0">
      <selection activeCell="O5" sqref="A5:XFD6"/>
    </sheetView>
  </sheetViews>
  <sheetFormatPr defaultRowHeight="14.4" x14ac:dyDescent="0.3"/>
  <cols>
    <col min="1" max="1" width="30.88671875" customWidth="1"/>
    <col min="2" max="2" width="6.33203125" customWidth="1"/>
    <col min="3" max="3" width="21.554687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x14ac:dyDescent="0.3">
      <c r="O1" s="12" t="s">
        <v>5</v>
      </c>
    </row>
    <row r="3" spans="1:15" ht="30" customHeight="1" x14ac:dyDescent="0.3">
      <c r="A3" s="157" t="s">
        <v>39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5" spans="1:15" s="10" customFormat="1" ht="44.4" customHeight="1" x14ac:dyDescent="0.3">
      <c r="A5" s="145" t="s">
        <v>4</v>
      </c>
      <c r="B5" s="143" t="s">
        <v>3</v>
      </c>
      <c r="C5" s="143" t="s">
        <v>2</v>
      </c>
      <c r="D5" s="145" t="s">
        <v>1</v>
      </c>
      <c r="E5" s="159" t="s">
        <v>24</v>
      </c>
      <c r="F5" s="159"/>
      <c r="G5" s="159"/>
      <c r="H5" s="159"/>
      <c r="I5" s="159"/>
      <c r="J5" s="159"/>
      <c r="K5" s="159"/>
      <c r="L5" s="159"/>
      <c r="M5" s="159"/>
      <c r="N5" s="159"/>
      <c r="O5" s="9" t="s">
        <v>0</v>
      </c>
    </row>
    <row r="6" spans="1:15" ht="76.2" customHeight="1" x14ac:dyDescent="0.3">
      <c r="A6" s="146"/>
      <c r="B6" s="144"/>
      <c r="C6" s="144"/>
      <c r="D6" s="144"/>
      <c r="E6" s="13" t="s">
        <v>27</v>
      </c>
      <c r="F6" s="13" t="s">
        <v>28</v>
      </c>
      <c r="G6" s="13" t="s">
        <v>37</v>
      </c>
      <c r="H6" s="13" t="s">
        <v>30</v>
      </c>
      <c r="I6" s="13" t="s">
        <v>31</v>
      </c>
      <c r="J6" s="13" t="s">
        <v>32</v>
      </c>
      <c r="K6" s="13" t="s">
        <v>33</v>
      </c>
      <c r="L6" s="13" t="s">
        <v>34</v>
      </c>
      <c r="M6" s="13" t="s">
        <v>35</v>
      </c>
      <c r="N6" s="13" t="s">
        <v>36</v>
      </c>
      <c r="O6" s="2"/>
    </row>
    <row r="7" spans="1:15" ht="24" customHeight="1" x14ac:dyDescent="0.3">
      <c r="A7" s="153" t="s">
        <v>40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pans="1:15" ht="36.75" customHeight="1" x14ac:dyDescent="0.3">
      <c r="A8" s="155" t="s">
        <v>45</v>
      </c>
      <c r="B8" s="1">
        <v>1</v>
      </c>
      <c r="C8" s="4" t="s">
        <v>41</v>
      </c>
      <c r="D8" s="11">
        <v>4</v>
      </c>
      <c r="E8" s="3">
        <v>0</v>
      </c>
      <c r="F8" s="3">
        <v>464.3</v>
      </c>
      <c r="G8" s="3">
        <v>0</v>
      </c>
      <c r="H8" s="3">
        <v>0</v>
      </c>
      <c r="I8" s="3">
        <v>0</v>
      </c>
      <c r="J8" s="3">
        <v>139.19999999999999</v>
      </c>
      <c r="K8" s="3">
        <v>0</v>
      </c>
      <c r="L8" s="3">
        <v>0</v>
      </c>
      <c r="M8" s="3">
        <v>0</v>
      </c>
      <c r="N8" s="3">
        <v>0</v>
      </c>
      <c r="O8" s="3">
        <v>68</v>
      </c>
    </row>
    <row r="9" spans="1:15" ht="19.5" customHeight="1" x14ac:dyDescent="0.3">
      <c r="A9" s="156"/>
      <c r="B9" s="1">
        <v>2</v>
      </c>
      <c r="C9" s="4" t="s">
        <v>42</v>
      </c>
      <c r="D9" s="11">
        <v>4</v>
      </c>
      <c r="E9" s="3">
        <v>0</v>
      </c>
      <c r="F9" s="3">
        <v>932.6</v>
      </c>
      <c r="G9" s="3">
        <v>0</v>
      </c>
      <c r="H9" s="3">
        <v>0</v>
      </c>
      <c r="I9" s="3">
        <v>0</v>
      </c>
      <c r="J9" s="3">
        <v>318.39999999999998</v>
      </c>
      <c r="K9" s="3">
        <v>0</v>
      </c>
      <c r="L9" s="3">
        <v>0</v>
      </c>
      <c r="M9" s="3">
        <v>0</v>
      </c>
      <c r="N9" s="3">
        <v>0</v>
      </c>
      <c r="O9" s="3">
        <v>118</v>
      </c>
    </row>
    <row r="10" spans="1:15" x14ac:dyDescent="0.3">
      <c r="A10" s="156"/>
      <c r="B10" s="1">
        <v>3</v>
      </c>
      <c r="C10" s="15" t="s">
        <v>43</v>
      </c>
      <c r="D10" s="11">
        <v>3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50.8</v>
      </c>
      <c r="K10" s="3">
        <v>0</v>
      </c>
      <c r="L10" s="3">
        <v>0</v>
      </c>
      <c r="M10" s="3">
        <v>0</v>
      </c>
      <c r="N10" s="3">
        <v>0</v>
      </c>
      <c r="O10" s="3">
        <v>28</v>
      </c>
    </row>
    <row r="11" spans="1:15" x14ac:dyDescent="0.3">
      <c r="A11" s="156"/>
      <c r="B11" s="1">
        <v>4</v>
      </c>
      <c r="C11" s="15" t="s">
        <v>44</v>
      </c>
      <c r="D11" s="11">
        <v>4</v>
      </c>
      <c r="E11" s="3">
        <v>0</v>
      </c>
      <c r="F11" s="3">
        <v>333.3</v>
      </c>
      <c r="G11" s="3">
        <v>0</v>
      </c>
      <c r="H11" s="3">
        <v>0</v>
      </c>
      <c r="I11" s="3">
        <v>0</v>
      </c>
      <c r="J11" s="3">
        <v>138.80000000000001</v>
      </c>
      <c r="K11" s="3">
        <v>0</v>
      </c>
      <c r="L11" s="3">
        <v>0</v>
      </c>
      <c r="M11" s="3">
        <v>0</v>
      </c>
      <c r="N11" s="3">
        <v>0</v>
      </c>
      <c r="O11" s="3">
        <v>56</v>
      </c>
    </row>
    <row r="12" spans="1:15" ht="23.25" customHeight="1" x14ac:dyDescent="0.35">
      <c r="A12" s="156"/>
      <c r="B12" s="136" t="s">
        <v>46</v>
      </c>
      <c r="C12" s="137"/>
      <c r="D12" s="19"/>
      <c r="E12" s="20"/>
      <c r="F12" s="20">
        <f>SUM(F8:F11)</f>
        <v>1730.2</v>
      </c>
      <c r="G12" s="20"/>
      <c r="H12" s="20"/>
      <c r="I12" s="20"/>
      <c r="J12" s="20">
        <f>SUM(J8:J11)</f>
        <v>647.20000000000005</v>
      </c>
      <c r="K12" s="20"/>
      <c r="L12" s="20"/>
      <c r="M12" s="20"/>
      <c r="N12" s="20"/>
      <c r="O12" s="20">
        <f>SUM(O8:O11)</f>
        <v>270</v>
      </c>
    </row>
    <row r="13" spans="1:15" ht="43.5" customHeight="1" x14ac:dyDescent="0.3">
      <c r="A13" s="150" t="s">
        <v>53</v>
      </c>
      <c r="B13" s="160" t="s">
        <v>51</v>
      </c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2"/>
    </row>
    <row r="14" spans="1:15" ht="42.75" customHeight="1" x14ac:dyDescent="0.3">
      <c r="A14" s="152"/>
      <c r="B14" s="1">
        <v>1</v>
      </c>
      <c r="C14" s="25" t="s">
        <v>52</v>
      </c>
      <c r="D14" s="11">
        <v>4</v>
      </c>
      <c r="E14" s="3">
        <v>0</v>
      </c>
      <c r="F14" s="3">
        <v>758.1</v>
      </c>
      <c r="G14" s="3">
        <v>0</v>
      </c>
      <c r="H14" s="3">
        <v>0</v>
      </c>
      <c r="I14" s="3">
        <v>0</v>
      </c>
      <c r="J14" s="3">
        <v>215.8</v>
      </c>
      <c r="K14" s="3">
        <v>0</v>
      </c>
      <c r="L14" s="3">
        <v>0</v>
      </c>
      <c r="M14" s="3">
        <v>0</v>
      </c>
      <c r="N14" s="3">
        <v>0</v>
      </c>
      <c r="O14" s="3">
        <v>93</v>
      </c>
    </row>
    <row r="15" spans="1:15" ht="43.5" customHeight="1" x14ac:dyDescent="0.35">
      <c r="A15" s="151"/>
      <c r="B15" s="136" t="s">
        <v>46</v>
      </c>
      <c r="C15" s="137"/>
      <c r="D15" s="26"/>
      <c r="E15" s="27"/>
      <c r="F15" s="27">
        <v>758.1</v>
      </c>
      <c r="G15" s="27"/>
      <c r="H15" s="27"/>
      <c r="I15" s="27"/>
      <c r="J15" s="27">
        <v>215.8</v>
      </c>
      <c r="K15" s="27"/>
      <c r="L15" s="27"/>
      <c r="M15" s="27"/>
      <c r="N15" s="27"/>
      <c r="O15" s="27">
        <v>93</v>
      </c>
    </row>
    <row r="16" spans="1:15" ht="24" customHeight="1" x14ac:dyDescent="0.3">
      <c r="A16" s="147" t="s">
        <v>57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9"/>
    </row>
    <row r="17" spans="1:15" x14ac:dyDescent="0.3">
      <c r="A17" s="28" t="s">
        <v>111</v>
      </c>
      <c r="B17" s="1">
        <v>1</v>
      </c>
      <c r="C17" s="15" t="s">
        <v>58</v>
      </c>
      <c r="D17" s="11">
        <v>4</v>
      </c>
      <c r="E17" s="3">
        <v>0</v>
      </c>
      <c r="F17" s="3">
        <v>926.9</v>
      </c>
      <c r="G17" s="3">
        <v>0</v>
      </c>
      <c r="H17" s="3">
        <v>36</v>
      </c>
      <c r="I17" s="3">
        <v>0</v>
      </c>
      <c r="J17" s="3">
        <v>293.3</v>
      </c>
      <c r="K17" s="3">
        <v>0</v>
      </c>
      <c r="L17" s="3">
        <v>16</v>
      </c>
      <c r="M17" s="3">
        <v>0</v>
      </c>
      <c r="N17" s="3">
        <v>0</v>
      </c>
      <c r="O17" s="3">
        <v>128</v>
      </c>
    </row>
    <row r="18" spans="1:15" x14ac:dyDescent="0.3">
      <c r="A18" s="150" t="s">
        <v>116</v>
      </c>
      <c r="B18" s="1">
        <v>2</v>
      </c>
      <c r="C18" s="15" t="s">
        <v>59</v>
      </c>
      <c r="D18" s="11">
        <v>5</v>
      </c>
      <c r="E18" s="32">
        <v>1050</v>
      </c>
      <c r="F18" s="32">
        <v>1053</v>
      </c>
      <c r="G18" s="33">
        <v>0</v>
      </c>
      <c r="H18" s="33">
        <v>0</v>
      </c>
      <c r="I18" s="33">
        <v>0</v>
      </c>
      <c r="J18" s="32">
        <v>317.8</v>
      </c>
      <c r="K18" s="33">
        <v>0</v>
      </c>
      <c r="L18" s="33">
        <v>16</v>
      </c>
      <c r="M18" s="33">
        <v>0</v>
      </c>
      <c r="N18" s="33">
        <v>0</v>
      </c>
      <c r="O18" s="3">
        <v>113</v>
      </c>
    </row>
    <row r="19" spans="1:15" x14ac:dyDescent="0.3">
      <c r="A19" s="152"/>
      <c r="B19" s="1">
        <v>3</v>
      </c>
      <c r="C19" s="15" t="s">
        <v>60</v>
      </c>
      <c r="D19" s="11">
        <v>2</v>
      </c>
      <c r="E19" s="32">
        <v>74</v>
      </c>
      <c r="F19" s="33">
        <v>0</v>
      </c>
      <c r="G19" s="33">
        <v>0</v>
      </c>
      <c r="H19" s="33">
        <v>0</v>
      </c>
      <c r="I19" s="33">
        <v>0</v>
      </c>
      <c r="J19" s="32">
        <v>27.5</v>
      </c>
      <c r="K19" s="33">
        <v>0</v>
      </c>
      <c r="L19" s="33">
        <v>2</v>
      </c>
      <c r="M19" s="33">
        <v>0</v>
      </c>
      <c r="N19" s="33">
        <v>0</v>
      </c>
      <c r="O19" s="3">
        <v>4</v>
      </c>
    </row>
    <row r="20" spans="1:15" x14ac:dyDescent="0.3">
      <c r="A20" s="151"/>
      <c r="B20" s="1">
        <v>4</v>
      </c>
      <c r="C20" s="15" t="s">
        <v>61</v>
      </c>
      <c r="D20" s="11">
        <v>4</v>
      </c>
      <c r="E20" s="33">
        <v>0</v>
      </c>
      <c r="F20" s="33">
        <v>478</v>
      </c>
      <c r="G20" s="33">
        <v>0</v>
      </c>
      <c r="H20" s="33">
        <v>0</v>
      </c>
      <c r="I20" s="33">
        <v>0</v>
      </c>
      <c r="J20" s="32">
        <v>160.30000000000001</v>
      </c>
      <c r="K20" s="33">
        <v>0</v>
      </c>
      <c r="L20" s="33">
        <v>20</v>
      </c>
      <c r="M20" s="33">
        <v>0</v>
      </c>
      <c r="N20" s="33">
        <v>0</v>
      </c>
      <c r="O20" s="3">
        <v>66</v>
      </c>
    </row>
    <row r="21" spans="1:15" x14ac:dyDescent="0.3">
      <c r="A21" s="28" t="s">
        <v>111</v>
      </c>
      <c r="B21" s="1">
        <v>5</v>
      </c>
      <c r="C21" s="15" t="s">
        <v>62</v>
      </c>
      <c r="D21" s="11">
        <v>4</v>
      </c>
      <c r="E21" s="33">
        <v>0</v>
      </c>
      <c r="F21" s="32">
        <v>335.1</v>
      </c>
      <c r="G21" s="33">
        <v>0</v>
      </c>
      <c r="H21" s="33">
        <v>0</v>
      </c>
      <c r="I21" s="33">
        <v>0</v>
      </c>
      <c r="J21" s="32">
        <v>137.6</v>
      </c>
      <c r="K21" s="33">
        <v>0</v>
      </c>
      <c r="L21" s="33">
        <v>8</v>
      </c>
      <c r="M21" s="33">
        <v>0</v>
      </c>
      <c r="N21" s="33">
        <v>0</v>
      </c>
      <c r="O21" s="3">
        <v>40</v>
      </c>
    </row>
    <row r="22" spans="1:15" x14ac:dyDescent="0.3">
      <c r="A22" s="150" t="s">
        <v>116</v>
      </c>
      <c r="B22" s="1">
        <v>6</v>
      </c>
      <c r="C22" s="15" t="s">
        <v>63</v>
      </c>
      <c r="D22" s="11">
        <v>5</v>
      </c>
      <c r="E22" s="33">
        <v>0</v>
      </c>
      <c r="F22" s="32">
        <v>737.1</v>
      </c>
      <c r="G22" s="33">
        <v>0</v>
      </c>
      <c r="H22" s="33">
        <v>0</v>
      </c>
      <c r="I22" s="33">
        <v>0</v>
      </c>
      <c r="J22" s="32">
        <v>936.1</v>
      </c>
      <c r="K22" s="33">
        <v>0</v>
      </c>
      <c r="L22" s="33">
        <v>16</v>
      </c>
      <c r="M22" s="33">
        <v>0</v>
      </c>
      <c r="N22" s="33">
        <v>0</v>
      </c>
      <c r="O22" s="3">
        <v>123</v>
      </c>
    </row>
    <row r="23" spans="1:15" x14ac:dyDescent="0.3">
      <c r="A23" s="152"/>
      <c r="B23" s="1">
        <v>7</v>
      </c>
      <c r="C23" s="15" t="s">
        <v>64</v>
      </c>
      <c r="D23" s="11">
        <v>2</v>
      </c>
      <c r="E23" s="32">
        <v>301</v>
      </c>
      <c r="F23" s="33">
        <v>0</v>
      </c>
      <c r="G23" s="33">
        <v>0</v>
      </c>
      <c r="H23" s="33">
        <v>0</v>
      </c>
      <c r="I23" s="33">
        <v>0</v>
      </c>
      <c r="J23" s="32">
        <v>30.5</v>
      </c>
      <c r="K23" s="33">
        <v>0</v>
      </c>
      <c r="L23" s="33">
        <v>2</v>
      </c>
      <c r="M23" s="33">
        <v>0</v>
      </c>
      <c r="N23" s="33">
        <v>0</v>
      </c>
      <c r="O23" s="3">
        <v>11</v>
      </c>
    </row>
    <row r="24" spans="1:15" x14ac:dyDescent="0.3">
      <c r="A24" s="152"/>
      <c r="B24" s="1">
        <v>8</v>
      </c>
      <c r="C24" s="15" t="s">
        <v>65</v>
      </c>
      <c r="D24" s="11">
        <v>5</v>
      </c>
      <c r="E24" s="32">
        <v>1220</v>
      </c>
      <c r="F24" s="32">
        <v>1223.3</v>
      </c>
      <c r="G24" s="33">
        <v>0</v>
      </c>
      <c r="H24" s="33">
        <v>24</v>
      </c>
      <c r="I24" s="33">
        <v>0</v>
      </c>
      <c r="J24" s="32">
        <v>381</v>
      </c>
      <c r="K24" s="33">
        <v>0</v>
      </c>
      <c r="L24" s="33">
        <v>16</v>
      </c>
      <c r="M24" s="33">
        <v>0</v>
      </c>
      <c r="N24" s="33">
        <v>0</v>
      </c>
      <c r="O24" s="3">
        <v>97</v>
      </c>
    </row>
    <row r="25" spans="1:15" x14ac:dyDescent="0.3">
      <c r="A25" s="152"/>
      <c r="B25" s="1">
        <v>9</v>
      </c>
      <c r="C25" s="15" t="s">
        <v>66</v>
      </c>
      <c r="D25" s="11">
        <v>2</v>
      </c>
      <c r="E25" s="32">
        <v>148</v>
      </c>
      <c r="F25" s="32">
        <v>0</v>
      </c>
      <c r="G25" s="33">
        <v>0</v>
      </c>
      <c r="H25" s="33">
        <v>0</v>
      </c>
      <c r="I25" s="33">
        <v>0</v>
      </c>
      <c r="J25" s="32">
        <v>29.1</v>
      </c>
      <c r="K25" s="33">
        <v>0</v>
      </c>
      <c r="L25" s="33">
        <v>2</v>
      </c>
      <c r="M25" s="33">
        <v>0</v>
      </c>
      <c r="N25" s="33">
        <v>0</v>
      </c>
      <c r="O25" s="3">
        <v>32</v>
      </c>
    </row>
    <row r="26" spans="1:15" x14ac:dyDescent="0.3">
      <c r="A26" s="152"/>
      <c r="B26" s="1">
        <v>10</v>
      </c>
      <c r="C26" s="15" t="s">
        <v>67</v>
      </c>
      <c r="D26" s="11">
        <v>2</v>
      </c>
      <c r="E26" s="32">
        <v>157.5</v>
      </c>
      <c r="F26" s="33">
        <v>0</v>
      </c>
      <c r="G26" s="33">
        <v>0</v>
      </c>
      <c r="H26" s="33">
        <v>0</v>
      </c>
      <c r="I26" s="33">
        <v>0</v>
      </c>
      <c r="J26" s="32">
        <v>39.5</v>
      </c>
      <c r="K26" s="33">
        <v>0</v>
      </c>
      <c r="L26" s="33">
        <v>2</v>
      </c>
      <c r="M26" s="33">
        <v>0</v>
      </c>
      <c r="N26" s="33">
        <v>0</v>
      </c>
      <c r="O26" s="3">
        <v>16</v>
      </c>
    </row>
    <row r="27" spans="1:15" x14ac:dyDescent="0.3">
      <c r="A27" s="151"/>
      <c r="B27" s="1">
        <v>11</v>
      </c>
      <c r="C27" s="15" t="s">
        <v>68</v>
      </c>
      <c r="D27" s="11">
        <v>2</v>
      </c>
      <c r="E27" s="32">
        <v>168</v>
      </c>
      <c r="F27" s="33">
        <v>0</v>
      </c>
      <c r="G27" s="33">
        <v>0</v>
      </c>
      <c r="H27" s="33">
        <v>0</v>
      </c>
      <c r="I27" s="33">
        <v>0</v>
      </c>
      <c r="J27" s="32">
        <v>39.299999999999997</v>
      </c>
      <c r="K27" s="33">
        <v>0</v>
      </c>
      <c r="L27" s="33">
        <v>2</v>
      </c>
      <c r="M27" s="33">
        <v>0</v>
      </c>
      <c r="N27" s="33">
        <v>0</v>
      </c>
      <c r="O27" s="3">
        <v>23</v>
      </c>
    </row>
    <row r="28" spans="1:15" x14ac:dyDescent="0.3">
      <c r="A28" s="152" t="s">
        <v>110</v>
      </c>
      <c r="B28" s="1">
        <v>12</v>
      </c>
      <c r="C28" s="15" t="s">
        <v>69</v>
      </c>
      <c r="D28" s="11">
        <v>2</v>
      </c>
      <c r="E28" s="32">
        <v>142</v>
      </c>
      <c r="F28" s="33">
        <v>0</v>
      </c>
      <c r="G28" s="33">
        <v>0</v>
      </c>
      <c r="H28" s="33">
        <v>0</v>
      </c>
      <c r="I28" s="33">
        <v>0</v>
      </c>
      <c r="J28" s="32">
        <v>26.8</v>
      </c>
      <c r="K28" s="33">
        <v>0</v>
      </c>
      <c r="L28" s="33">
        <v>8</v>
      </c>
      <c r="M28" s="33">
        <v>0</v>
      </c>
      <c r="N28" s="33">
        <v>0</v>
      </c>
      <c r="O28" s="3">
        <v>10</v>
      </c>
    </row>
    <row r="29" spans="1:15" x14ac:dyDescent="0.3">
      <c r="A29" s="152"/>
      <c r="B29" s="1">
        <v>13</v>
      </c>
      <c r="C29" s="15" t="s">
        <v>70</v>
      </c>
      <c r="D29" s="11">
        <v>2</v>
      </c>
      <c r="E29" s="32">
        <v>307</v>
      </c>
      <c r="F29" s="33">
        <v>0</v>
      </c>
      <c r="G29" s="33">
        <v>0</v>
      </c>
      <c r="H29" s="33">
        <v>0</v>
      </c>
      <c r="I29" s="33">
        <v>0</v>
      </c>
      <c r="J29" s="32">
        <v>54</v>
      </c>
      <c r="K29" s="33">
        <v>0</v>
      </c>
      <c r="L29" s="33">
        <v>8</v>
      </c>
      <c r="M29" s="33">
        <v>0</v>
      </c>
      <c r="N29" s="33">
        <v>0</v>
      </c>
      <c r="O29" s="3">
        <v>33</v>
      </c>
    </row>
    <row r="30" spans="1:15" x14ac:dyDescent="0.3">
      <c r="A30" s="152"/>
      <c r="B30" s="1">
        <v>14</v>
      </c>
      <c r="C30" s="15" t="s">
        <v>71</v>
      </c>
      <c r="D30" s="11">
        <v>2</v>
      </c>
      <c r="E30" s="32">
        <v>304.5</v>
      </c>
      <c r="F30" s="33">
        <v>0</v>
      </c>
      <c r="G30" s="33">
        <v>0</v>
      </c>
      <c r="H30" s="33">
        <v>0</v>
      </c>
      <c r="I30" s="33">
        <v>0</v>
      </c>
      <c r="J30" s="32">
        <v>53.8</v>
      </c>
      <c r="K30" s="33">
        <v>0</v>
      </c>
      <c r="L30" s="33">
        <v>8</v>
      </c>
      <c r="M30" s="33">
        <v>0</v>
      </c>
      <c r="N30" s="33">
        <v>0</v>
      </c>
      <c r="O30" s="3">
        <v>37</v>
      </c>
    </row>
    <row r="31" spans="1:15" x14ac:dyDescent="0.3">
      <c r="A31" s="152"/>
      <c r="B31" s="1">
        <v>15</v>
      </c>
      <c r="C31" s="15" t="s">
        <v>72</v>
      </c>
      <c r="D31" s="11">
        <v>2</v>
      </c>
      <c r="E31" s="32">
        <v>324</v>
      </c>
      <c r="F31" s="33">
        <v>0</v>
      </c>
      <c r="G31" s="33">
        <v>0</v>
      </c>
      <c r="H31" s="33">
        <v>0</v>
      </c>
      <c r="I31" s="33">
        <v>0</v>
      </c>
      <c r="J31" s="32">
        <v>79</v>
      </c>
      <c r="K31" s="33">
        <v>0</v>
      </c>
      <c r="L31" s="33">
        <v>8</v>
      </c>
      <c r="M31" s="33">
        <v>0</v>
      </c>
      <c r="N31" s="33">
        <v>0</v>
      </c>
      <c r="O31" s="3">
        <v>22</v>
      </c>
    </row>
    <row r="32" spans="1:15" x14ac:dyDescent="0.3">
      <c r="A32" s="152"/>
      <c r="B32" s="1">
        <v>16</v>
      </c>
      <c r="C32" s="15" t="s">
        <v>73</v>
      </c>
      <c r="D32" s="11">
        <v>2</v>
      </c>
      <c r="E32" s="32">
        <v>300</v>
      </c>
      <c r="F32" s="33">
        <v>0</v>
      </c>
      <c r="G32" s="33">
        <v>0</v>
      </c>
      <c r="H32" s="33">
        <v>0</v>
      </c>
      <c r="I32" s="33">
        <v>0</v>
      </c>
      <c r="J32" s="32">
        <v>76.5</v>
      </c>
      <c r="K32" s="33">
        <v>0</v>
      </c>
      <c r="L32" s="33">
        <v>8</v>
      </c>
      <c r="M32" s="33">
        <v>0</v>
      </c>
      <c r="N32" s="33">
        <v>0</v>
      </c>
      <c r="O32" s="3">
        <v>31</v>
      </c>
    </row>
    <row r="33" spans="1:15" x14ac:dyDescent="0.3">
      <c r="A33" s="150" t="s">
        <v>115</v>
      </c>
      <c r="B33" s="1">
        <v>17</v>
      </c>
      <c r="C33" s="15" t="s">
        <v>74</v>
      </c>
      <c r="D33" s="11">
        <v>2</v>
      </c>
      <c r="E33" s="32">
        <v>160</v>
      </c>
      <c r="F33" s="33">
        <v>0</v>
      </c>
      <c r="G33" s="33">
        <v>0</v>
      </c>
      <c r="H33" s="33">
        <v>0</v>
      </c>
      <c r="I33" s="33">
        <v>0</v>
      </c>
      <c r="J33" s="32">
        <v>29.8</v>
      </c>
      <c r="K33" s="33">
        <v>0</v>
      </c>
      <c r="L33" s="33">
        <v>2</v>
      </c>
      <c r="M33" s="33">
        <v>0</v>
      </c>
      <c r="N33" s="33">
        <v>0</v>
      </c>
      <c r="O33" s="3">
        <v>26</v>
      </c>
    </row>
    <row r="34" spans="1:15" x14ac:dyDescent="0.3">
      <c r="A34" s="152"/>
      <c r="B34" s="1">
        <v>18</v>
      </c>
      <c r="C34" s="15" t="s">
        <v>75</v>
      </c>
      <c r="D34" s="11">
        <v>5</v>
      </c>
      <c r="E34" s="32">
        <v>189</v>
      </c>
      <c r="F34" s="32">
        <v>300.89999999999998</v>
      </c>
      <c r="G34" s="33">
        <v>0</v>
      </c>
      <c r="H34" s="33">
        <v>0</v>
      </c>
      <c r="I34" s="33">
        <v>0</v>
      </c>
      <c r="J34" s="32">
        <v>191.3</v>
      </c>
      <c r="K34" s="33">
        <v>0</v>
      </c>
      <c r="L34" s="33">
        <v>8</v>
      </c>
      <c r="M34" s="33">
        <v>0</v>
      </c>
      <c r="N34" s="33">
        <v>0</v>
      </c>
      <c r="O34" s="3">
        <v>50</v>
      </c>
    </row>
    <row r="35" spans="1:15" x14ac:dyDescent="0.3">
      <c r="A35" s="152"/>
      <c r="B35" s="1">
        <v>19</v>
      </c>
      <c r="C35" s="15" t="s">
        <v>76</v>
      </c>
      <c r="D35" s="11">
        <v>5</v>
      </c>
      <c r="E35" s="32">
        <v>0</v>
      </c>
      <c r="F35" s="32">
        <v>767.1</v>
      </c>
      <c r="G35" s="33">
        <v>0</v>
      </c>
      <c r="H35" s="33">
        <v>0</v>
      </c>
      <c r="I35" s="33">
        <v>0</v>
      </c>
      <c r="J35" s="32">
        <v>289.10000000000002</v>
      </c>
      <c r="K35" s="33">
        <v>0</v>
      </c>
      <c r="L35" s="33">
        <v>16</v>
      </c>
      <c r="M35" s="33">
        <v>0</v>
      </c>
      <c r="N35" s="33">
        <v>0</v>
      </c>
      <c r="O35" s="3">
        <v>93</v>
      </c>
    </row>
    <row r="36" spans="1:15" x14ac:dyDescent="0.3">
      <c r="A36" s="151"/>
      <c r="B36" s="1">
        <v>20</v>
      </c>
      <c r="C36" s="15" t="s">
        <v>77</v>
      </c>
      <c r="D36" s="11">
        <v>2</v>
      </c>
      <c r="E36" s="32">
        <v>329</v>
      </c>
      <c r="F36" s="33">
        <v>0</v>
      </c>
      <c r="G36" s="33">
        <v>0</v>
      </c>
      <c r="H36" s="33">
        <v>0</v>
      </c>
      <c r="I36" s="33">
        <v>0</v>
      </c>
      <c r="J36" s="32">
        <v>58.3</v>
      </c>
      <c r="K36" s="33">
        <v>0</v>
      </c>
      <c r="L36" s="33">
        <v>8</v>
      </c>
      <c r="M36" s="33">
        <v>0</v>
      </c>
      <c r="N36" s="33">
        <v>0</v>
      </c>
      <c r="O36" s="3">
        <v>42</v>
      </c>
    </row>
    <row r="37" spans="1:15" x14ac:dyDescent="0.3">
      <c r="A37" s="28" t="s">
        <v>111</v>
      </c>
      <c r="B37" s="1">
        <v>21</v>
      </c>
      <c r="C37" s="15" t="s">
        <v>78</v>
      </c>
      <c r="D37" s="11">
        <v>4</v>
      </c>
      <c r="E37" s="33">
        <v>0</v>
      </c>
      <c r="F37" s="32">
        <v>281.39999999999998</v>
      </c>
      <c r="G37" s="33">
        <v>0</v>
      </c>
      <c r="H37" s="33">
        <v>0</v>
      </c>
      <c r="I37" s="33">
        <v>0</v>
      </c>
      <c r="J37" s="32">
        <v>171.5</v>
      </c>
      <c r="K37" s="33">
        <v>0</v>
      </c>
      <c r="L37" s="33">
        <v>8</v>
      </c>
      <c r="M37" s="33">
        <v>0</v>
      </c>
      <c r="N37" s="33">
        <v>0</v>
      </c>
      <c r="O37" s="3">
        <v>68</v>
      </c>
    </row>
    <row r="38" spans="1:15" x14ac:dyDescent="0.3">
      <c r="A38" s="16"/>
      <c r="B38" s="1">
        <v>22</v>
      </c>
      <c r="C38" s="15" t="s">
        <v>79</v>
      </c>
      <c r="D38" s="11">
        <v>5</v>
      </c>
      <c r="E38" s="32">
        <v>580</v>
      </c>
      <c r="F38" s="33">
        <v>600</v>
      </c>
      <c r="G38" s="33">
        <v>0</v>
      </c>
      <c r="H38" s="33">
        <v>0</v>
      </c>
      <c r="I38" s="33">
        <v>0</v>
      </c>
      <c r="J38" s="32">
        <v>359.7</v>
      </c>
      <c r="K38" s="33">
        <v>0</v>
      </c>
      <c r="L38" s="33">
        <v>16</v>
      </c>
      <c r="M38" s="33">
        <v>0</v>
      </c>
      <c r="N38" s="33">
        <v>0</v>
      </c>
      <c r="O38" s="3">
        <v>97</v>
      </c>
    </row>
    <row r="39" spans="1:15" x14ac:dyDescent="0.3">
      <c r="A39" s="158" t="s">
        <v>110</v>
      </c>
      <c r="B39" s="1">
        <v>23</v>
      </c>
      <c r="C39" s="15" t="s">
        <v>80</v>
      </c>
      <c r="D39" s="11">
        <v>5</v>
      </c>
      <c r="E39" s="33">
        <v>0</v>
      </c>
      <c r="F39" s="32">
        <v>770</v>
      </c>
      <c r="G39" s="33">
        <v>0</v>
      </c>
      <c r="H39" s="33">
        <v>0</v>
      </c>
      <c r="I39" s="33">
        <v>0</v>
      </c>
      <c r="J39" s="32">
        <v>481.8</v>
      </c>
      <c r="K39" s="33">
        <v>0</v>
      </c>
      <c r="L39" s="33">
        <v>24</v>
      </c>
      <c r="M39" s="33">
        <v>0</v>
      </c>
      <c r="N39" s="33">
        <v>0</v>
      </c>
      <c r="O39" s="3">
        <v>168</v>
      </c>
    </row>
    <row r="40" spans="1:15" x14ac:dyDescent="0.3">
      <c r="A40" s="158"/>
      <c r="B40" s="1">
        <v>24</v>
      </c>
      <c r="C40" s="15" t="s">
        <v>81</v>
      </c>
      <c r="D40" s="11">
        <v>5</v>
      </c>
      <c r="E40" s="32">
        <v>250</v>
      </c>
      <c r="F40" s="33">
        <v>290</v>
      </c>
      <c r="G40" s="33">
        <v>0</v>
      </c>
      <c r="H40" s="33">
        <v>24</v>
      </c>
      <c r="I40" s="33">
        <v>0</v>
      </c>
      <c r="J40" s="32">
        <v>162.4</v>
      </c>
      <c r="K40" s="33">
        <v>0</v>
      </c>
      <c r="L40" s="33">
        <v>8</v>
      </c>
      <c r="M40" s="33">
        <v>0</v>
      </c>
      <c r="N40" s="33">
        <v>0</v>
      </c>
      <c r="O40" s="3">
        <v>29</v>
      </c>
    </row>
    <row r="41" spans="1:15" x14ac:dyDescent="0.3">
      <c r="A41" s="158"/>
      <c r="B41" s="1">
        <v>25</v>
      </c>
      <c r="C41" s="15" t="s">
        <v>82</v>
      </c>
      <c r="D41" s="11">
        <v>5</v>
      </c>
      <c r="E41" s="32">
        <v>130.5</v>
      </c>
      <c r="F41" s="33">
        <v>148</v>
      </c>
      <c r="G41" s="33">
        <v>0</v>
      </c>
      <c r="H41" s="33">
        <v>0</v>
      </c>
      <c r="I41" s="33">
        <v>0</v>
      </c>
      <c r="J41" s="32">
        <v>66.599999999999994</v>
      </c>
      <c r="K41" s="33">
        <v>0</v>
      </c>
      <c r="L41" s="33">
        <v>4</v>
      </c>
      <c r="M41" s="33">
        <v>0</v>
      </c>
      <c r="N41" s="33">
        <v>0</v>
      </c>
      <c r="O41" s="3">
        <v>67</v>
      </c>
    </row>
    <row r="42" spans="1:15" x14ac:dyDescent="0.3">
      <c r="A42" s="158" t="s">
        <v>114</v>
      </c>
      <c r="B42" s="1">
        <v>26</v>
      </c>
      <c r="C42" s="15" t="s">
        <v>83</v>
      </c>
      <c r="D42" s="11">
        <v>4</v>
      </c>
      <c r="E42" s="33">
        <v>0</v>
      </c>
      <c r="F42" s="32">
        <v>1708.9</v>
      </c>
      <c r="G42" s="33">
        <v>0</v>
      </c>
      <c r="H42" s="33">
        <v>0</v>
      </c>
      <c r="I42" s="33">
        <v>0</v>
      </c>
      <c r="J42" s="32">
        <v>801.7</v>
      </c>
      <c r="K42" s="33">
        <v>0</v>
      </c>
      <c r="L42" s="33">
        <v>24</v>
      </c>
      <c r="M42" s="33">
        <v>0</v>
      </c>
      <c r="N42" s="33">
        <v>0</v>
      </c>
      <c r="O42" s="3">
        <v>256</v>
      </c>
    </row>
    <row r="43" spans="1:15" x14ac:dyDescent="0.3">
      <c r="A43" s="158"/>
      <c r="B43" s="1">
        <v>27</v>
      </c>
      <c r="C43" s="15" t="s">
        <v>84</v>
      </c>
      <c r="D43" s="11">
        <v>5</v>
      </c>
      <c r="E43" s="33">
        <v>0</v>
      </c>
      <c r="F43" s="32">
        <v>480.4</v>
      </c>
      <c r="G43" s="33">
        <v>0</v>
      </c>
      <c r="H43" s="33">
        <v>0</v>
      </c>
      <c r="I43" s="33">
        <v>0</v>
      </c>
      <c r="J43" s="32">
        <v>203.2</v>
      </c>
      <c r="K43" s="33">
        <v>0</v>
      </c>
      <c r="L43" s="33">
        <v>8</v>
      </c>
      <c r="M43" s="33">
        <v>0</v>
      </c>
      <c r="N43" s="33">
        <v>0</v>
      </c>
      <c r="O43" s="3">
        <v>90</v>
      </c>
    </row>
    <row r="44" spans="1:15" x14ac:dyDescent="0.3">
      <c r="A44" s="158"/>
      <c r="B44" s="1">
        <v>28</v>
      </c>
      <c r="C44" s="15" t="s">
        <v>85</v>
      </c>
      <c r="D44" s="11">
        <v>4</v>
      </c>
      <c r="E44" s="33">
        <v>0</v>
      </c>
      <c r="F44" s="32">
        <v>485.4</v>
      </c>
      <c r="G44" s="33">
        <v>0</v>
      </c>
      <c r="H44" s="33">
        <v>0</v>
      </c>
      <c r="I44" s="33">
        <v>0</v>
      </c>
      <c r="J44" s="32">
        <v>165.2</v>
      </c>
      <c r="K44" s="33">
        <v>0</v>
      </c>
      <c r="L44" s="33">
        <v>8</v>
      </c>
      <c r="M44" s="33">
        <v>0</v>
      </c>
      <c r="N44" s="33">
        <v>0</v>
      </c>
      <c r="O44" s="3">
        <v>59</v>
      </c>
    </row>
    <row r="45" spans="1:15" x14ac:dyDescent="0.3">
      <c r="A45" s="18" t="s">
        <v>111</v>
      </c>
      <c r="B45" s="1">
        <v>29</v>
      </c>
      <c r="C45" s="15" t="s">
        <v>86</v>
      </c>
      <c r="D45" s="11">
        <v>4</v>
      </c>
      <c r="E45" s="33">
        <v>0</v>
      </c>
      <c r="F45" s="32">
        <v>424.3</v>
      </c>
      <c r="G45" s="33">
        <v>0</v>
      </c>
      <c r="H45" s="33">
        <v>0</v>
      </c>
      <c r="I45" s="33">
        <v>0</v>
      </c>
      <c r="J45" s="32">
        <v>138.9</v>
      </c>
      <c r="K45" s="33">
        <v>0</v>
      </c>
      <c r="L45" s="33">
        <v>8</v>
      </c>
      <c r="M45" s="33">
        <v>0</v>
      </c>
      <c r="N45" s="33">
        <v>0</v>
      </c>
      <c r="O45" s="3">
        <v>39</v>
      </c>
    </row>
    <row r="46" spans="1:15" x14ac:dyDescent="0.3">
      <c r="A46" s="158" t="s">
        <v>113</v>
      </c>
      <c r="B46" s="1">
        <v>30</v>
      </c>
      <c r="C46" s="15" t="s">
        <v>87</v>
      </c>
      <c r="D46" s="11">
        <v>4</v>
      </c>
      <c r="E46" s="33">
        <v>0</v>
      </c>
      <c r="F46" s="32">
        <v>2848.4</v>
      </c>
      <c r="G46" s="33">
        <v>0</v>
      </c>
      <c r="H46" s="33">
        <v>0</v>
      </c>
      <c r="I46" s="33">
        <v>0</v>
      </c>
      <c r="J46" s="32">
        <v>994.7</v>
      </c>
      <c r="K46" s="33">
        <v>0</v>
      </c>
      <c r="L46" s="33">
        <v>30</v>
      </c>
      <c r="M46" s="33">
        <v>0</v>
      </c>
      <c r="N46" s="33">
        <v>0</v>
      </c>
      <c r="O46" s="3">
        <v>308</v>
      </c>
    </row>
    <row r="47" spans="1:15" x14ac:dyDescent="0.3">
      <c r="A47" s="158"/>
      <c r="B47" s="1">
        <v>31</v>
      </c>
      <c r="C47" s="15" t="s">
        <v>88</v>
      </c>
      <c r="D47" s="11">
        <v>4</v>
      </c>
      <c r="E47" s="33">
        <v>0</v>
      </c>
      <c r="F47" s="32">
        <v>705.9</v>
      </c>
      <c r="G47" s="33">
        <v>0</v>
      </c>
      <c r="H47" s="33">
        <v>0</v>
      </c>
      <c r="I47" s="33">
        <v>0</v>
      </c>
      <c r="J47" s="32">
        <v>284.3</v>
      </c>
      <c r="K47" s="33">
        <v>0</v>
      </c>
      <c r="L47" s="33">
        <v>12</v>
      </c>
      <c r="M47" s="33">
        <v>0</v>
      </c>
      <c r="N47" s="33">
        <v>0</v>
      </c>
      <c r="O47" s="3">
        <v>109</v>
      </c>
    </row>
    <row r="48" spans="1:15" ht="15.75" customHeight="1" x14ac:dyDescent="0.3">
      <c r="A48" s="158"/>
      <c r="B48" s="1">
        <v>32</v>
      </c>
      <c r="C48" s="15" t="s">
        <v>89</v>
      </c>
      <c r="D48" s="11">
        <v>4</v>
      </c>
      <c r="E48" s="33">
        <v>0</v>
      </c>
      <c r="F48" s="32">
        <v>893</v>
      </c>
      <c r="G48" s="33">
        <v>0</v>
      </c>
      <c r="H48" s="33">
        <v>0</v>
      </c>
      <c r="I48" s="33">
        <v>0</v>
      </c>
      <c r="J48" s="32">
        <v>516</v>
      </c>
      <c r="K48" s="33">
        <v>0</v>
      </c>
      <c r="L48" s="33">
        <v>18</v>
      </c>
      <c r="M48" s="33">
        <v>0</v>
      </c>
      <c r="N48" s="33">
        <v>0</v>
      </c>
      <c r="O48" s="3">
        <v>220</v>
      </c>
    </row>
    <row r="49" spans="1:15" x14ac:dyDescent="0.3">
      <c r="A49" s="158"/>
      <c r="B49" s="1">
        <v>33</v>
      </c>
      <c r="C49" s="15" t="s">
        <v>90</v>
      </c>
      <c r="D49" s="11">
        <v>4</v>
      </c>
      <c r="E49" s="33">
        <v>0</v>
      </c>
      <c r="F49" s="32">
        <v>1645.7</v>
      </c>
      <c r="G49" s="33">
        <v>0</v>
      </c>
      <c r="H49" s="33">
        <v>0</v>
      </c>
      <c r="I49" s="33">
        <v>0</v>
      </c>
      <c r="J49" s="32">
        <v>594.9</v>
      </c>
      <c r="K49" s="33">
        <v>0</v>
      </c>
      <c r="L49" s="33">
        <v>24</v>
      </c>
      <c r="M49" s="33">
        <v>0</v>
      </c>
      <c r="N49" s="33">
        <v>0</v>
      </c>
      <c r="O49" s="3">
        <v>254</v>
      </c>
    </row>
    <row r="50" spans="1:15" x14ac:dyDescent="0.3">
      <c r="A50" s="158"/>
      <c r="B50" s="1">
        <v>34</v>
      </c>
      <c r="C50" s="15" t="s">
        <v>91</v>
      </c>
      <c r="D50" s="11">
        <v>4</v>
      </c>
      <c r="E50" s="33">
        <v>0</v>
      </c>
      <c r="F50" s="32">
        <v>692</v>
      </c>
      <c r="G50" s="33">
        <v>0</v>
      </c>
      <c r="H50" s="33">
        <v>0</v>
      </c>
      <c r="I50" s="33">
        <v>0</v>
      </c>
      <c r="J50" s="32">
        <v>245.5</v>
      </c>
      <c r="K50" s="33">
        <v>0</v>
      </c>
      <c r="L50" s="33">
        <v>12</v>
      </c>
      <c r="M50" s="33">
        <v>0</v>
      </c>
      <c r="N50" s="33">
        <v>0</v>
      </c>
      <c r="O50" s="3">
        <v>64</v>
      </c>
    </row>
    <row r="51" spans="1:15" x14ac:dyDescent="0.3">
      <c r="A51" s="158"/>
      <c r="B51" s="1">
        <v>35</v>
      </c>
      <c r="C51" s="15" t="s">
        <v>92</v>
      </c>
      <c r="D51" s="11">
        <v>4</v>
      </c>
      <c r="E51" s="33">
        <v>0</v>
      </c>
      <c r="F51" s="32">
        <v>2550.6999999999998</v>
      </c>
      <c r="G51" s="33">
        <v>0</v>
      </c>
      <c r="H51" s="33">
        <v>0</v>
      </c>
      <c r="I51" s="33">
        <v>0</v>
      </c>
      <c r="J51" s="32">
        <v>1166.4000000000001</v>
      </c>
      <c r="K51" s="33">
        <v>0</v>
      </c>
      <c r="L51" s="33">
        <v>84</v>
      </c>
      <c r="M51" s="33">
        <v>0</v>
      </c>
      <c r="N51" s="33">
        <v>0</v>
      </c>
      <c r="O51" s="3">
        <v>349</v>
      </c>
    </row>
    <row r="52" spans="1:15" x14ac:dyDescent="0.3">
      <c r="A52" s="158"/>
      <c r="B52" s="1">
        <v>36</v>
      </c>
      <c r="C52" s="15" t="s">
        <v>93</v>
      </c>
      <c r="D52" s="11">
        <v>4</v>
      </c>
      <c r="E52" s="33">
        <v>0</v>
      </c>
      <c r="F52" s="32">
        <v>878.5</v>
      </c>
      <c r="G52" s="33">
        <v>0</v>
      </c>
      <c r="H52" s="33">
        <v>0</v>
      </c>
      <c r="I52" s="33">
        <v>0</v>
      </c>
      <c r="J52" s="32">
        <v>328.3</v>
      </c>
      <c r="K52" s="33">
        <v>0</v>
      </c>
      <c r="L52" s="33">
        <v>12</v>
      </c>
      <c r="M52" s="33">
        <v>0</v>
      </c>
      <c r="N52" s="33">
        <v>0</v>
      </c>
      <c r="O52" s="3">
        <v>103</v>
      </c>
    </row>
    <row r="53" spans="1:15" x14ac:dyDescent="0.3">
      <c r="A53" s="158"/>
      <c r="B53" s="1">
        <v>37</v>
      </c>
      <c r="C53" s="15" t="s">
        <v>94</v>
      </c>
      <c r="D53" s="11">
        <v>4</v>
      </c>
      <c r="E53" s="33">
        <v>548.5</v>
      </c>
      <c r="F53" s="32">
        <v>569.5</v>
      </c>
      <c r="G53" s="33">
        <v>0</v>
      </c>
      <c r="H53" s="33">
        <v>0</v>
      </c>
      <c r="I53" s="33">
        <v>0</v>
      </c>
      <c r="J53" s="32">
        <v>144.80000000000001</v>
      </c>
      <c r="K53" s="33">
        <v>0</v>
      </c>
      <c r="L53" s="33">
        <v>14</v>
      </c>
      <c r="M53" s="33">
        <v>0</v>
      </c>
      <c r="N53" s="33">
        <v>0</v>
      </c>
      <c r="O53" s="3">
        <v>57</v>
      </c>
    </row>
    <row r="54" spans="1:15" ht="20.25" customHeight="1" x14ac:dyDescent="0.3">
      <c r="A54" s="158" t="s">
        <v>112</v>
      </c>
      <c r="B54" s="1">
        <v>38</v>
      </c>
      <c r="C54" s="15" t="s">
        <v>95</v>
      </c>
      <c r="D54" s="11">
        <v>5</v>
      </c>
      <c r="E54" s="33">
        <v>0</v>
      </c>
      <c r="F54" s="32">
        <v>1714.3</v>
      </c>
      <c r="G54" s="33">
        <v>0</v>
      </c>
      <c r="H54" s="33">
        <v>0</v>
      </c>
      <c r="I54" s="33">
        <v>0</v>
      </c>
      <c r="J54" s="32">
        <v>624.79999999999995</v>
      </c>
      <c r="K54" s="33">
        <v>0</v>
      </c>
      <c r="L54" s="33">
        <v>16</v>
      </c>
      <c r="M54" s="33">
        <v>0</v>
      </c>
      <c r="N54" s="33">
        <v>0</v>
      </c>
      <c r="O54" s="3">
        <v>181</v>
      </c>
    </row>
    <row r="55" spans="1:15" ht="27" customHeight="1" x14ac:dyDescent="0.3">
      <c r="A55" s="158"/>
      <c r="B55" s="1">
        <v>39</v>
      </c>
      <c r="C55" s="15" t="s">
        <v>96</v>
      </c>
      <c r="D55" s="11">
        <v>5</v>
      </c>
      <c r="E55" s="33">
        <v>0</v>
      </c>
      <c r="F55" s="32">
        <v>1773.4</v>
      </c>
      <c r="G55" s="33">
        <v>0</v>
      </c>
      <c r="H55" s="33">
        <v>48</v>
      </c>
      <c r="I55" s="33">
        <v>0</v>
      </c>
      <c r="J55" s="32">
        <v>636.29999999999995</v>
      </c>
      <c r="K55" s="33">
        <v>0</v>
      </c>
      <c r="L55" s="33">
        <v>21</v>
      </c>
      <c r="M55" s="33">
        <v>0</v>
      </c>
      <c r="N55" s="33">
        <v>0</v>
      </c>
      <c r="O55" s="3">
        <v>159</v>
      </c>
    </row>
    <row r="56" spans="1:15" ht="17.399999999999999" x14ac:dyDescent="0.35">
      <c r="A56" s="17"/>
      <c r="B56" s="136" t="s">
        <v>46</v>
      </c>
      <c r="C56" s="137"/>
      <c r="D56" s="34"/>
      <c r="E56" s="20">
        <f>SUM(E17:E55)</f>
        <v>6683</v>
      </c>
      <c r="F56" s="20">
        <f>SUM(F17:F55)</f>
        <v>25281.199999999997</v>
      </c>
      <c r="G56" s="20"/>
      <c r="H56" s="20">
        <f t="shared" ref="H56:O56" si="0">SUM(H17:H55)</f>
        <v>132</v>
      </c>
      <c r="I56" s="20"/>
      <c r="J56" s="20">
        <f t="shared" si="0"/>
        <v>11337.599999999997</v>
      </c>
      <c r="K56" s="20"/>
      <c r="L56" s="20">
        <f t="shared" si="0"/>
        <v>527</v>
      </c>
      <c r="M56" s="20"/>
      <c r="N56" s="20"/>
      <c r="O56" s="20">
        <f t="shared" si="0"/>
        <v>3674</v>
      </c>
    </row>
    <row r="57" spans="1:15" ht="15.6" x14ac:dyDescent="0.3">
      <c r="A57" s="147" t="s">
        <v>97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9"/>
    </row>
    <row r="58" spans="1:15" x14ac:dyDescent="0.3">
      <c r="A58" s="150" t="s">
        <v>45</v>
      </c>
      <c r="B58" s="1">
        <v>1</v>
      </c>
      <c r="C58" s="15" t="s">
        <v>98</v>
      </c>
      <c r="D58" s="11">
        <v>5</v>
      </c>
      <c r="E58" s="33">
        <v>0</v>
      </c>
      <c r="F58" s="32">
        <v>576</v>
      </c>
      <c r="G58" s="33">
        <v>0</v>
      </c>
      <c r="H58" s="33">
        <v>0</v>
      </c>
      <c r="I58" s="33">
        <v>0</v>
      </c>
      <c r="J58" s="32">
        <v>325.7</v>
      </c>
      <c r="K58" s="33">
        <v>0</v>
      </c>
      <c r="L58" s="33">
        <v>0</v>
      </c>
      <c r="M58" s="33">
        <v>0</v>
      </c>
      <c r="N58" s="33">
        <v>0</v>
      </c>
      <c r="O58" s="3">
        <v>112</v>
      </c>
    </row>
    <row r="59" spans="1:15" x14ac:dyDescent="0.3">
      <c r="A59" s="152"/>
      <c r="B59" s="1">
        <v>2</v>
      </c>
      <c r="C59" s="15" t="s">
        <v>99</v>
      </c>
      <c r="D59" s="11">
        <v>5</v>
      </c>
      <c r="E59" s="33">
        <v>0</v>
      </c>
      <c r="F59" s="32">
        <v>446.4</v>
      </c>
      <c r="G59" s="33">
        <v>0</v>
      </c>
      <c r="H59" s="33">
        <v>0</v>
      </c>
      <c r="I59" s="33">
        <v>0</v>
      </c>
      <c r="J59" s="32">
        <v>203</v>
      </c>
      <c r="K59" s="33">
        <v>0</v>
      </c>
      <c r="L59" s="33">
        <v>0</v>
      </c>
      <c r="M59" s="33">
        <v>0</v>
      </c>
      <c r="N59" s="33">
        <v>0</v>
      </c>
      <c r="O59" s="3">
        <v>59</v>
      </c>
    </row>
    <row r="60" spans="1:15" x14ac:dyDescent="0.3">
      <c r="A60" s="152"/>
      <c r="B60" s="1">
        <v>3</v>
      </c>
      <c r="C60" s="15" t="s">
        <v>100</v>
      </c>
      <c r="D60" s="11">
        <v>5</v>
      </c>
      <c r="E60" s="33">
        <v>0</v>
      </c>
      <c r="F60" s="32">
        <v>768</v>
      </c>
      <c r="G60" s="33">
        <v>0</v>
      </c>
      <c r="H60" s="33">
        <v>0</v>
      </c>
      <c r="I60" s="33">
        <v>0</v>
      </c>
      <c r="J60" s="32">
        <v>410.5</v>
      </c>
      <c r="K60" s="33">
        <v>0</v>
      </c>
      <c r="L60" s="33">
        <v>0</v>
      </c>
      <c r="M60" s="33">
        <v>0</v>
      </c>
      <c r="N60" s="33">
        <v>0</v>
      </c>
      <c r="O60" s="3">
        <v>143</v>
      </c>
    </row>
    <row r="61" spans="1:15" x14ac:dyDescent="0.3">
      <c r="A61" s="152"/>
      <c r="B61" s="1">
        <v>4</v>
      </c>
      <c r="C61" s="15" t="s">
        <v>101</v>
      </c>
      <c r="D61" s="11">
        <v>4</v>
      </c>
      <c r="E61" s="33">
        <v>0</v>
      </c>
      <c r="F61" s="32">
        <v>1056</v>
      </c>
      <c r="G61" s="33">
        <v>0</v>
      </c>
      <c r="H61" s="33">
        <v>0</v>
      </c>
      <c r="I61" s="33">
        <v>0</v>
      </c>
      <c r="J61" s="32">
        <v>419.9</v>
      </c>
      <c r="K61" s="33">
        <v>0</v>
      </c>
      <c r="L61" s="33">
        <v>0</v>
      </c>
      <c r="M61" s="33">
        <v>0</v>
      </c>
      <c r="N61" s="33">
        <v>0</v>
      </c>
      <c r="O61" s="3">
        <v>196</v>
      </c>
    </row>
    <row r="62" spans="1:15" x14ac:dyDescent="0.3">
      <c r="A62" s="152"/>
      <c r="B62" s="1">
        <v>5</v>
      </c>
      <c r="C62" s="15" t="s">
        <v>102</v>
      </c>
      <c r="D62" s="11">
        <v>5</v>
      </c>
      <c r="E62" s="33">
        <v>0</v>
      </c>
      <c r="F62" s="32">
        <v>921.6</v>
      </c>
      <c r="G62" s="33">
        <v>0</v>
      </c>
      <c r="H62" s="33">
        <v>0</v>
      </c>
      <c r="I62" s="33">
        <v>0</v>
      </c>
      <c r="J62" s="32">
        <v>569.79999999999995</v>
      </c>
      <c r="K62" s="33">
        <v>0</v>
      </c>
      <c r="L62" s="33">
        <v>0</v>
      </c>
      <c r="M62" s="33">
        <v>0</v>
      </c>
      <c r="N62" s="33">
        <v>0</v>
      </c>
      <c r="O62" s="3">
        <v>176</v>
      </c>
    </row>
    <row r="63" spans="1:15" x14ac:dyDescent="0.3">
      <c r="A63" s="152"/>
      <c r="B63" s="1">
        <v>6</v>
      </c>
      <c r="C63" s="15" t="s">
        <v>103</v>
      </c>
      <c r="D63" s="11">
        <v>4</v>
      </c>
      <c r="E63" s="33">
        <v>0</v>
      </c>
      <c r="F63" s="32">
        <v>768</v>
      </c>
      <c r="G63" s="33">
        <v>0</v>
      </c>
      <c r="H63" s="33">
        <v>0</v>
      </c>
      <c r="I63" s="33">
        <v>0</v>
      </c>
      <c r="J63" s="32">
        <v>303.60000000000002</v>
      </c>
      <c r="K63" s="33">
        <v>0</v>
      </c>
      <c r="L63" s="33">
        <v>0</v>
      </c>
      <c r="M63" s="33">
        <v>0</v>
      </c>
      <c r="N63" s="33">
        <v>0</v>
      </c>
      <c r="O63" s="3">
        <v>138</v>
      </c>
    </row>
    <row r="64" spans="1:15" x14ac:dyDescent="0.3">
      <c r="A64" s="152"/>
      <c r="B64" s="1">
        <v>7</v>
      </c>
      <c r="C64" s="15" t="s">
        <v>104</v>
      </c>
      <c r="D64" s="11">
        <v>5</v>
      </c>
      <c r="E64" s="33">
        <v>0</v>
      </c>
      <c r="F64" s="32">
        <v>1152</v>
      </c>
      <c r="G64" s="33">
        <v>0</v>
      </c>
      <c r="H64" s="33">
        <v>0</v>
      </c>
      <c r="I64" s="33">
        <v>0</v>
      </c>
      <c r="J64" s="32">
        <v>683.2</v>
      </c>
      <c r="K64" s="33">
        <v>0</v>
      </c>
      <c r="L64" s="33">
        <v>0</v>
      </c>
      <c r="M64" s="33">
        <v>0</v>
      </c>
      <c r="N64" s="33">
        <v>0</v>
      </c>
      <c r="O64" s="3">
        <v>212</v>
      </c>
    </row>
    <row r="65" spans="1:15" x14ac:dyDescent="0.3">
      <c r="A65" s="152"/>
      <c r="B65" s="1">
        <v>8</v>
      </c>
      <c r="C65" s="15" t="s">
        <v>105</v>
      </c>
      <c r="D65" s="11">
        <v>5</v>
      </c>
      <c r="E65" s="33">
        <v>0</v>
      </c>
      <c r="F65" s="32">
        <v>576</v>
      </c>
      <c r="G65" s="33">
        <v>0</v>
      </c>
      <c r="H65" s="33">
        <v>0</v>
      </c>
      <c r="I65" s="33">
        <v>0</v>
      </c>
      <c r="J65" s="32">
        <v>351.7</v>
      </c>
      <c r="K65" s="33">
        <v>0</v>
      </c>
      <c r="L65" s="33">
        <v>0</v>
      </c>
      <c r="M65" s="33">
        <v>0</v>
      </c>
      <c r="N65" s="33">
        <v>0</v>
      </c>
      <c r="O65" s="3">
        <v>56</v>
      </c>
    </row>
    <row r="66" spans="1:15" x14ac:dyDescent="0.3">
      <c r="A66" s="152"/>
      <c r="B66" s="1">
        <v>9</v>
      </c>
      <c r="C66" s="15" t="s">
        <v>106</v>
      </c>
      <c r="D66" s="11">
        <v>3</v>
      </c>
      <c r="E66" s="33">
        <v>0</v>
      </c>
      <c r="F66" s="32">
        <v>384</v>
      </c>
      <c r="G66" s="33">
        <v>0</v>
      </c>
      <c r="H66" s="33">
        <v>0</v>
      </c>
      <c r="I66" s="33">
        <v>0</v>
      </c>
      <c r="J66" s="32">
        <v>117.7</v>
      </c>
      <c r="K66" s="33">
        <v>0</v>
      </c>
      <c r="L66" s="33">
        <v>0</v>
      </c>
      <c r="M66" s="33">
        <v>0</v>
      </c>
      <c r="N66" s="33">
        <v>0</v>
      </c>
      <c r="O66" s="3">
        <v>51</v>
      </c>
    </row>
    <row r="67" spans="1:15" x14ac:dyDescent="0.3">
      <c r="A67" s="152"/>
      <c r="B67" s="1">
        <v>10</v>
      </c>
      <c r="C67" s="15" t="s">
        <v>107</v>
      </c>
      <c r="D67" s="11">
        <v>4</v>
      </c>
      <c r="E67" s="33">
        <v>0</v>
      </c>
      <c r="F67" s="32">
        <v>864</v>
      </c>
      <c r="G67" s="33">
        <v>0</v>
      </c>
      <c r="H67" s="33">
        <v>0</v>
      </c>
      <c r="I67" s="33">
        <v>0</v>
      </c>
      <c r="J67" s="32">
        <v>313.7</v>
      </c>
      <c r="K67" s="33">
        <v>0</v>
      </c>
      <c r="L67" s="33">
        <v>0</v>
      </c>
      <c r="M67" s="33">
        <v>0</v>
      </c>
      <c r="N67" s="33">
        <v>0</v>
      </c>
      <c r="O67" s="3">
        <v>135</v>
      </c>
    </row>
    <row r="68" spans="1:15" x14ac:dyDescent="0.3">
      <c r="A68" s="152"/>
      <c r="B68" s="1">
        <v>11</v>
      </c>
      <c r="C68" s="15" t="s">
        <v>108</v>
      </c>
      <c r="D68" s="11">
        <v>3</v>
      </c>
      <c r="E68" s="33">
        <v>0</v>
      </c>
      <c r="F68" s="32">
        <v>576</v>
      </c>
      <c r="G68" s="33">
        <v>0</v>
      </c>
      <c r="H68" s="33">
        <v>0</v>
      </c>
      <c r="I68" s="33">
        <v>0</v>
      </c>
      <c r="J68" s="32">
        <v>152.4</v>
      </c>
      <c r="K68" s="33">
        <v>0</v>
      </c>
      <c r="L68" s="33">
        <v>0</v>
      </c>
      <c r="M68" s="33">
        <v>0</v>
      </c>
      <c r="N68" s="33">
        <v>0</v>
      </c>
      <c r="O68" s="3">
        <v>71</v>
      </c>
    </row>
    <row r="69" spans="1:15" ht="17.25" customHeight="1" x14ac:dyDescent="0.35">
      <c r="A69" s="151"/>
      <c r="B69" s="136" t="s">
        <v>46</v>
      </c>
      <c r="C69" s="137"/>
      <c r="D69" s="19"/>
      <c r="E69" s="20"/>
      <c r="F69" s="20">
        <f>SUM(F58:F68)</f>
        <v>8088</v>
      </c>
      <c r="G69" s="20"/>
      <c r="H69" s="20"/>
      <c r="I69" s="20"/>
      <c r="J69" s="20">
        <f t="shared" ref="J69:O69" si="1">SUM(J58:J68)</f>
        <v>3851.1999999999994</v>
      </c>
      <c r="K69" s="20"/>
      <c r="L69" s="20"/>
      <c r="M69" s="20"/>
      <c r="N69" s="20"/>
      <c r="O69" s="20">
        <f t="shared" si="1"/>
        <v>1349</v>
      </c>
    </row>
    <row r="70" spans="1:15" ht="15.6" x14ac:dyDescent="0.3">
      <c r="A70" s="147" t="s">
        <v>117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9"/>
    </row>
    <row r="71" spans="1:15" x14ac:dyDescent="0.3">
      <c r="A71" s="150" t="s">
        <v>126</v>
      </c>
      <c r="B71" s="1">
        <v>1</v>
      </c>
      <c r="C71" s="21" t="s">
        <v>118</v>
      </c>
      <c r="D71" s="11">
        <v>4</v>
      </c>
      <c r="E71" s="46">
        <v>0</v>
      </c>
      <c r="F71" s="47">
        <v>1663.4</v>
      </c>
      <c r="G71" s="33">
        <v>0</v>
      </c>
      <c r="H71" s="33">
        <v>0</v>
      </c>
      <c r="I71" s="33">
        <v>0</v>
      </c>
      <c r="J71" s="48">
        <v>332.68</v>
      </c>
      <c r="K71" s="33">
        <v>0</v>
      </c>
      <c r="L71" s="32">
        <v>23.3</v>
      </c>
      <c r="M71" s="33">
        <v>6</v>
      </c>
      <c r="N71" s="48">
        <v>209.12</v>
      </c>
      <c r="O71" s="3">
        <v>215</v>
      </c>
    </row>
    <row r="72" spans="1:15" x14ac:dyDescent="0.3">
      <c r="A72" s="152"/>
      <c r="B72" s="1">
        <v>2</v>
      </c>
      <c r="C72" s="21" t="s">
        <v>119</v>
      </c>
      <c r="D72" s="11">
        <v>4</v>
      </c>
      <c r="E72" s="46">
        <v>0</v>
      </c>
      <c r="F72" s="47">
        <v>619.4</v>
      </c>
      <c r="G72" s="33">
        <v>0</v>
      </c>
      <c r="H72" s="33">
        <v>0</v>
      </c>
      <c r="I72" s="33">
        <v>0</v>
      </c>
      <c r="J72" s="32">
        <v>178.6</v>
      </c>
      <c r="K72" s="33">
        <v>0</v>
      </c>
      <c r="L72" s="32">
        <v>5.2</v>
      </c>
      <c r="M72" s="33">
        <v>0</v>
      </c>
      <c r="N72" s="33">
        <v>107.5</v>
      </c>
      <c r="O72" s="3">
        <v>134</v>
      </c>
    </row>
    <row r="73" spans="1:15" x14ac:dyDescent="0.3">
      <c r="A73" s="152"/>
      <c r="B73" s="1">
        <v>3</v>
      </c>
      <c r="C73" s="21" t="s">
        <v>120</v>
      </c>
      <c r="D73" s="11">
        <v>2</v>
      </c>
      <c r="E73" s="46">
        <v>0</v>
      </c>
      <c r="F73" s="47">
        <v>272.10000000000002</v>
      </c>
      <c r="G73" s="33">
        <v>0</v>
      </c>
      <c r="H73" s="33">
        <v>0</v>
      </c>
      <c r="I73" s="33">
        <v>0</v>
      </c>
      <c r="J73" s="32">
        <v>30.3</v>
      </c>
      <c r="K73" s="33">
        <v>0</v>
      </c>
      <c r="L73" s="32">
        <v>5.7</v>
      </c>
      <c r="M73" s="33">
        <v>0</v>
      </c>
      <c r="N73" s="33">
        <v>15.9</v>
      </c>
      <c r="O73" s="3">
        <v>22</v>
      </c>
    </row>
    <row r="74" spans="1:15" x14ac:dyDescent="0.3">
      <c r="A74" s="152"/>
      <c r="B74" s="1">
        <v>4</v>
      </c>
      <c r="C74" s="21" t="s">
        <v>121</v>
      </c>
      <c r="D74" s="11">
        <v>4</v>
      </c>
      <c r="E74" s="46">
        <v>0</v>
      </c>
      <c r="F74" s="47">
        <v>340.8</v>
      </c>
      <c r="G74" s="33">
        <v>0</v>
      </c>
      <c r="H74" s="33">
        <v>0</v>
      </c>
      <c r="I74" s="33">
        <v>0</v>
      </c>
      <c r="J74" s="32">
        <v>99.2</v>
      </c>
      <c r="K74" s="33">
        <v>0</v>
      </c>
      <c r="L74" s="32">
        <v>2.8</v>
      </c>
      <c r="M74" s="32">
        <v>3.2</v>
      </c>
      <c r="N74" s="33">
        <v>53.6</v>
      </c>
      <c r="O74" s="3">
        <v>52</v>
      </c>
    </row>
    <row r="75" spans="1:15" x14ac:dyDescent="0.3">
      <c r="A75" s="152"/>
      <c r="B75" s="1">
        <v>5</v>
      </c>
      <c r="C75" s="21" t="s">
        <v>122</v>
      </c>
      <c r="D75" s="11">
        <v>2</v>
      </c>
      <c r="E75" s="46">
        <v>0</v>
      </c>
      <c r="F75" s="47">
        <v>339.8</v>
      </c>
      <c r="G75" s="33">
        <v>0</v>
      </c>
      <c r="H75" s="33">
        <v>0</v>
      </c>
      <c r="I75" s="33">
        <v>0</v>
      </c>
      <c r="J75" s="32">
        <v>29.6</v>
      </c>
      <c r="K75" s="33">
        <v>0</v>
      </c>
      <c r="L75" s="32">
        <v>6.2</v>
      </c>
      <c r="M75" s="33">
        <v>0</v>
      </c>
      <c r="N75" s="33">
        <v>17.600000000000001</v>
      </c>
      <c r="O75" s="3">
        <v>20</v>
      </c>
    </row>
    <row r="76" spans="1:15" x14ac:dyDescent="0.3">
      <c r="A76" s="151"/>
      <c r="B76" s="1">
        <v>6</v>
      </c>
      <c r="C76" s="21" t="s">
        <v>123</v>
      </c>
      <c r="D76" s="11">
        <v>3</v>
      </c>
      <c r="E76" s="46">
        <v>0</v>
      </c>
      <c r="F76" s="47">
        <v>414.2</v>
      </c>
      <c r="G76" s="33">
        <v>0</v>
      </c>
      <c r="H76" s="33">
        <v>0</v>
      </c>
      <c r="I76" s="33">
        <v>0</v>
      </c>
      <c r="J76" s="32">
        <v>59</v>
      </c>
      <c r="K76" s="33">
        <v>0</v>
      </c>
      <c r="L76" s="32">
        <v>2.8</v>
      </c>
      <c r="M76" s="33">
        <v>0</v>
      </c>
      <c r="N76" s="32">
        <v>43.2</v>
      </c>
      <c r="O76" s="3">
        <v>42</v>
      </c>
    </row>
    <row r="77" spans="1:15" x14ac:dyDescent="0.3">
      <c r="A77" s="150" t="s">
        <v>127</v>
      </c>
      <c r="B77" s="1">
        <v>7</v>
      </c>
      <c r="C77" s="51" t="s">
        <v>124</v>
      </c>
      <c r="D77" s="11">
        <v>3</v>
      </c>
      <c r="E77" s="33">
        <v>0</v>
      </c>
      <c r="F77" s="47">
        <v>432.8</v>
      </c>
      <c r="G77" s="33">
        <v>0</v>
      </c>
      <c r="H77" s="33">
        <v>0</v>
      </c>
      <c r="I77" s="33">
        <v>0</v>
      </c>
      <c r="J77" s="32">
        <v>87.5</v>
      </c>
      <c r="K77" s="32">
        <v>0</v>
      </c>
      <c r="L77" s="32">
        <v>2.8</v>
      </c>
      <c r="M77" s="33">
        <v>0</v>
      </c>
      <c r="N77" s="32">
        <v>44.6</v>
      </c>
      <c r="O77" s="3">
        <v>51</v>
      </c>
    </row>
    <row r="78" spans="1:15" x14ac:dyDescent="0.3">
      <c r="A78" s="151"/>
      <c r="B78" s="1">
        <v>8</v>
      </c>
      <c r="C78" s="21" t="s">
        <v>125</v>
      </c>
      <c r="D78" s="11">
        <v>2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2">
        <v>11.8</v>
      </c>
      <c r="K78" s="32">
        <v>0</v>
      </c>
      <c r="L78" s="32">
        <v>3</v>
      </c>
      <c r="M78" s="33">
        <v>0</v>
      </c>
      <c r="N78" s="32">
        <v>11.6</v>
      </c>
      <c r="O78" s="3">
        <v>11</v>
      </c>
    </row>
    <row r="79" spans="1:15" ht="17.399999999999999" x14ac:dyDescent="0.35">
      <c r="A79" s="18"/>
      <c r="B79" s="136" t="s">
        <v>46</v>
      </c>
      <c r="C79" s="137"/>
      <c r="D79" s="11"/>
      <c r="E79" s="32"/>
      <c r="F79" s="20">
        <f>SUM(F71:F78)</f>
        <v>4082.5000000000005</v>
      </c>
      <c r="G79" s="49"/>
      <c r="H79" s="49"/>
      <c r="I79" s="49"/>
      <c r="J79" s="50">
        <f>SUM(J71:J78)</f>
        <v>828.68</v>
      </c>
      <c r="K79" s="50"/>
      <c r="L79" s="50">
        <f>SUM(L71:L78)</f>
        <v>51.8</v>
      </c>
      <c r="M79" s="50"/>
      <c r="N79" s="50">
        <f>SUM(N71:N78)</f>
        <v>503.12000000000006</v>
      </c>
      <c r="O79" s="27">
        <f>SUM(O71:O78)</f>
        <v>547</v>
      </c>
    </row>
    <row r="80" spans="1:15" ht="15.6" x14ac:dyDescent="0.3">
      <c r="A80" s="147" t="s">
        <v>128</v>
      </c>
      <c r="B80" s="148"/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9"/>
    </row>
    <row r="81" spans="1:15" ht="43.2" x14ac:dyDescent="0.3">
      <c r="A81" s="53" t="s">
        <v>138</v>
      </c>
      <c r="B81" s="60">
        <v>1</v>
      </c>
      <c r="C81" s="54" t="s">
        <v>129</v>
      </c>
      <c r="D81" s="56">
        <v>4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7">
        <v>51.6</v>
      </c>
      <c r="K81" s="58">
        <v>0</v>
      </c>
      <c r="L81" s="57">
        <v>2.9</v>
      </c>
      <c r="M81" s="57">
        <v>126.6</v>
      </c>
      <c r="N81" s="58">
        <v>0</v>
      </c>
      <c r="O81" s="59">
        <v>120</v>
      </c>
    </row>
    <row r="82" spans="1:15" ht="28.8" x14ac:dyDescent="0.3">
      <c r="A82" s="53" t="s">
        <v>139</v>
      </c>
      <c r="B82" s="60">
        <v>2</v>
      </c>
      <c r="C82" s="54" t="s">
        <v>130</v>
      </c>
      <c r="D82" s="56">
        <v>4</v>
      </c>
      <c r="E82" s="58">
        <v>0</v>
      </c>
      <c r="F82" s="57">
        <v>412.5</v>
      </c>
      <c r="G82" s="58">
        <v>0</v>
      </c>
      <c r="H82" s="58">
        <v>0</v>
      </c>
      <c r="I82" s="58">
        <v>0</v>
      </c>
      <c r="J82" s="57">
        <v>88.7</v>
      </c>
      <c r="K82" s="58">
        <v>0</v>
      </c>
      <c r="L82" s="57">
        <v>5.0999999999999996</v>
      </c>
      <c r="M82" s="57">
        <v>416.5</v>
      </c>
      <c r="N82" s="58">
        <v>0</v>
      </c>
      <c r="O82" s="59">
        <v>61</v>
      </c>
    </row>
    <row r="83" spans="1:15" x14ac:dyDescent="0.3">
      <c r="A83" s="150" t="s">
        <v>138</v>
      </c>
      <c r="B83" s="1">
        <v>3</v>
      </c>
      <c r="C83" s="15" t="s">
        <v>131</v>
      </c>
      <c r="D83" s="11">
        <v>2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2">
        <v>40.5</v>
      </c>
      <c r="K83" s="33">
        <v>0</v>
      </c>
      <c r="L83" s="32">
        <v>3.8</v>
      </c>
      <c r="M83" s="32">
        <v>60.3</v>
      </c>
      <c r="N83" s="33">
        <v>0</v>
      </c>
      <c r="O83" s="3">
        <v>24</v>
      </c>
    </row>
    <row r="84" spans="1:15" x14ac:dyDescent="0.3">
      <c r="A84" s="152"/>
      <c r="B84" s="1">
        <v>4</v>
      </c>
      <c r="C84" s="15" t="s">
        <v>132</v>
      </c>
      <c r="D84" s="11">
        <v>3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2">
        <v>77.900000000000006</v>
      </c>
      <c r="K84" s="33">
        <v>0</v>
      </c>
      <c r="L84" s="32">
        <v>6</v>
      </c>
      <c r="M84" s="32">
        <v>154.19999999999999</v>
      </c>
      <c r="N84" s="33">
        <v>0</v>
      </c>
      <c r="O84" s="3">
        <v>72</v>
      </c>
    </row>
    <row r="85" spans="1:15" x14ac:dyDescent="0.3">
      <c r="A85" s="151"/>
      <c r="B85" s="1">
        <v>5</v>
      </c>
      <c r="C85" s="15" t="s">
        <v>133</v>
      </c>
      <c r="D85" s="11">
        <v>2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2">
        <v>39.200000000000003</v>
      </c>
      <c r="K85" s="33">
        <v>0</v>
      </c>
      <c r="L85" s="32">
        <v>13.2</v>
      </c>
      <c r="M85" s="32">
        <v>164</v>
      </c>
      <c r="N85" s="33">
        <v>0</v>
      </c>
      <c r="O85" s="3">
        <v>62</v>
      </c>
    </row>
    <row r="86" spans="1:15" ht="28.8" x14ac:dyDescent="0.3">
      <c r="A86" s="53" t="s">
        <v>140</v>
      </c>
      <c r="B86" s="60">
        <v>6</v>
      </c>
      <c r="C86" s="54" t="s">
        <v>134</v>
      </c>
      <c r="D86" s="56">
        <v>3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7">
        <v>79.2</v>
      </c>
      <c r="K86" s="58">
        <v>0</v>
      </c>
      <c r="L86" s="57">
        <v>5.8</v>
      </c>
      <c r="M86" s="57">
        <v>177.5</v>
      </c>
      <c r="N86" s="58">
        <v>0</v>
      </c>
      <c r="O86" s="59">
        <v>73</v>
      </c>
    </row>
    <row r="87" spans="1:15" ht="43.2" x14ac:dyDescent="0.3">
      <c r="A87" s="53" t="s">
        <v>138</v>
      </c>
      <c r="B87" s="60">
        <v>7</v>
      </c>
      <c r="C87" s="54" t="s">
        <v>135</v>
      </c>
      <c r="D87" s="56">
        <v>3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7">
        <v>68.900000000000006</v>
      </c>
      <c r="K87" s="58">
        <v>0</v>
      </c>
      <c r="L87" s="57">
        <v>4.5999999999999996</v>
      </c>
      <c r="M87" s="57">
        <v>299.89999999999998</v>
      </c>
      <c r="N87" s="58">
        <v>0</v>
      </c>
      <c r="O87" s="59">
        <v>67</v>
      </c>
    </row>
    <row r="88" spans="1:15" ht="20.25" customHeight="1" x14ac:dyDescent="0.3">
      <c r="A88" s="150" t="s">
        <v>138</v>
      </c>
      <c r="B88" s="60">
        <v>8</v>
      </c>
      <c r="C88" s="54" t="s">
        <v>136</v>
      </c>
      <c r="D88" s="56">
        <v>2</v>
      </c>
      <c r="E88" s="58">
        <v>0</v>
      </c>
      <c r="F88" s="58">
        <v>0</v>
      </c>
      <c r="G88" s="58">
        <v>0</v>
      </c>
      <c r="H88" s="58">
        <v>0</v>
      </c>
      <c r="I88" s="58">
        <v>0</v>
      </c>
      <c r="J88" s="57">
        <v>44.6</v>
      </c>
      <c r="K88" s="58">
        <v>0</v>
      </c>
      <c r="L88" s="57">
        <v>12.9</v>
      </c>
      <c r="M88" s="57">
        <v>204.1</v>
      </c>
      <c r="N88" s="58">
        <v>0</v>
      </c>
      <c r="O88" s="59">
        <v>68</v>
      </c>
    </row>
    <row r="89" spans="1:15" ht="27.75" customHeight="1" x14ac:dyDescent="0.3">
      <c r="A89" s="151"/>
      <c r="B89" s="60">
        <v>9</v>
      </c>
      <c r="C89" s="54" t="s">
        <v>137</v>
      </c>
      <c r="D89" s="56">
        <v>2</v>
      </c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7">
        <v>41.5</v>
      </c>
      <c r="K89" s="58">
        <v>0</v>
      </c>
      <c r="L89" s="57"/>
      <c r="M89" s="57">
        <v>57.3</v>
      </c>
      <c r="N89" s="57">
        <v>0.9</v>
      </c>
      <c r="O89" s="59">
        <v>31</v>
      </c>
    </row>
    <row r="90" spans="1:15" ht="17.399999999999999" x14ac:dyDescent="0.35">
      <c r="A90" s="18"/>
      <c r="B90" s="136" t="s">
        <v>46</v>
      </c>
      <c r="C90" s="137"/>
      <c r="D90" s="26"/>
      <c r="E90" s="50"/>
      <c r="F90" s="50">
        <f>SUM(F81:F89)</f>
        <v>412.5</v>
      </c>
      <c r="G90" s="50"/>
      <c r="H90" s="50"/>
      <c r="I90" s="50"/>
      <c r="J90" s="50">
        <f>SUM(J81:J89)</f>
        <v>532.1</v>
      </c>
      <c r="K90" s="50"/>
      <c r="L90" s="50">
        <f t="shared" ref="L90:O90" si="2">SUM(L81:L89)</f>
        <v>54.3</v>
      </c>
      <c r="M90" s="50">
        <f t="shared" si="2"/>
        <v>1660.3999999999999</v>
      </c>
      <c r="N90" s="50">
        <f t="shared" si="2"/>
        <v>0.9</v>
      </c>
      <c r="O90" s="50">
        <f t="shared" si="2"/>
        <v>578</v>
      </c>
    </row>
    <row r="91" spans="1:15" ht="15.6" x14ac:dyDescent="0.3">
      <c r="A91" s="147" t="s">
        <v>141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9"/>
    </row>
    <row r="92" spans="1:15" ht="34.5" customHeight="1" x14ac:dyDescent="0.3">
      <c r="A92" s="150" t="s">
        <v>144</v>
      </c>
      <c r="B92" s="60">
        <v>1</v>
      </c>
      <c r="C92" s="63" t="s">
        <v>142</v>
      </c>
      <c r="D92" s="56">
        <v>5</v>
      </c>
      <c r="E92" s="58">
        <v>0</v>
      </c>
      <c r="F92" s="64">
        <v>1302</v>
      </c>
      <c r="G92" s="58">
        <v>0</v>
      </c>
      <c r="H92" s="58">
        <v>0</v>
      </c>
      <c r="I92" s="58">
        <v>0</v>
      </c>
      <c r="J92" s="57">
        <v>787.8</v>
      </c>
      <c r="K92" s="58">
        <v>0</v>
      </c>
      <c r="L92" s="58">
        <v>0</v>
      </c>
      <c r="M92" s="58">
        <v>0</v>
      </c>
      <c r="N92" s="58">
        <v>0</v>
      </c>
      <c r="O92" s="59">
        <v>252</v>
      </c>
    </row>
    <row r="93" spans="1:15" ht="30.75" customHeight="1" x14ac:dyDescent="0.3">
      <c r="A93" s="151"/>
      <c r="B93" s="60">
        <v>2</v>
      </c>
      <c r="C93" s="63" t="s">
        <v>143</v>
      </c>
      <c r="D93" s="56">
        <v>5</v>
      </c>
      <c r="E93" s="58">
        <v>0</v>
      </c>
      <c r="F93" s="65">
        <v>920</v>
      </c>
      <c r="G93" s="58">
        <v>0</v>
      </c>
      <c r="H93" s="58">
        <v>0</v>
      </c>
      <c r="I93" s="58">
        <v>0</v>
      </c>
      <c r="J93" s="57">
        <v>586.5</v>
      </c>
      <c r="K93" s="58">
        <v>0</v>
      </c>
      <c r="L93" s="58">
        <v>0</v>
      </c>
      <c r="M93" s="58">
        <v>0</v>
      </c>
      <c r="N93" s="58">
        <v>0</v>
      </c>
      <c r="O93" s="59">
        <v>220</v>
      </c>
    </row>
    <row r="94" spans="1:15" ht="17.399999999999999" x14ac:dyDescent="0.35">
      <c r="A94" s="18"/>
      <c r="B94" s="136" t="s">
        <v>46</v>
      </c>
      <c r="C94" s="137"/>
      <c r="D94" s="11"/>
      <c r="E94" s="32"/>
      <c r="F94" s="62">
        <f>SUM(F92:F93)</f>
        <v>2222</v>
      </c>
      <c r="G94" s="33"/>
      <c r="H94" s="33"/>
      <c r="I94" s="33"/>
      <c r="J94" s="66">
        <f>SUM(J92:J93)</f>
        <v>1374.3</v>
      </c>
      <c r="K94" s="32"/>
      <c r="L94" s="32"/>
      <c r="M94" s="32"/>
      <c r="N94" s="32"/>
      <c r="O94" s="67">
        <f>SUM(O92:O93)</f>
        <v>472</v>
      </c>
    </row>
    <row r="95" spans="1:15" ht="15.6" x14ac:dyDescent="0.3">
      <c r="A95" s="147" t="s">
        <v>145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9"/>
    </row>
    <row r="96" spans="1:15" x14ac:dyDescent="0.3">
      <c r="A96" s="150" t="s">
        <v>149</v>
      </c>
      <c r="B96" s="1">
        <v>1</v>
      </c>
      <c r="C96" s="15" t="s">
        <v>146</v>
      </c>
      <c r="D96" s="11">
        <v>5</v>
      </c>
      <c r="E96" s="33">
        <v>0</v>
      </c>
      <c r="F96" s="33">
        <v>156</v>
      </c>
      <c r="G96" s="33">
        <v>2.25</v>
      </c>
      <c r="H96" s="33">
        <v>2.25</v>
      </c>
      <c r="I96" s="33">
        <v>0</v>
      </c>
      <c r="J96" s="32">
        <v>80</v>
      </c>
      <c r="K96" s="33">
        <v>0</v>
      </c>
      <c r="L96" s="32">
        <v>2</v>
      </c>
      <c r="M96" s="33">
        <v>0</v>
      </c>
      <c r="N96" s="33">
        <v>0</v>
      </c>
      <c r="O96" s="3">
        <v>28</v>
      </c>
    </row>
    <row r="97" spans="1:15" x14ac:dyDescent="0.3">
      <c r="A97" s="152"/>
      <c r="B97" s="1">
        <v>2</v>
      </c>
      <c r="C97" s="15" t="s">
        <v>147</v>
      </c>
      <c r="D97" s="11">
        <v>4</v>
      </c>
      <c r="E97" s="32">
        <v>780</v>
      </c>
      <c r="F97" s="33">
        <v>782</v>
      </c>
      <c r="G97" s="33">
        <v>0</v>
      </c>
      <c r="H97" s="33">
        <v>0</v>
      </c>
      <c r="I97" s="33">
        <v>0</v>
      </c>
      <c r="J97" s="32">
        <v>118</v>
      </c>
      <c r="K97" s="32">
        <v>39</v>
      </c>
      <c r="L97" s="33">
        <v>0</v>
      </c>
      <c r="M97" s="32">
        <v>292</v>
      </c>
      <c r="N97" s="33">
        <v>0</v>
      </c>
      <c r="O97" s="3">
        <v>138</v>
      </c>
    </row>
    <row r="98" spans="1:15" x14ac:dyDescent="0.3">
      <c r="A98" s="151"/>
      <c r="B98" s="1">
        <v>3</v>
      </c>
      <c r="C98" s="15" t="s">
        <v>148</v>
      </c>
      <c r="D98" s="11">
        <v>5</v>
      </c>
      <c r="E98" s="32">
        <v>1398</v>
      </c>
      <c r="F98" s="33">
        <v>1390</v>
      </c>
      <c r="G98" s="33">
        <v>0</v>
      </c>
      <c r="H98" s="33">
        <v>160</v>
      </c>
      <c r="I98" s="33">
        <v>0</v>
      </c>
      <c r="J98" s="32">
        <v>679</v>
      </c>
      <c r="K98" s="33">
        <v>0</v>
      </c>
      <c r="L98" s="32">
        <v>12</v>
      </c>
      <c r="M98" s="33">
        <v>0</v>
      </c>
      <c r="N98" s="33">
        <v>0</v>
      </c>
      <c r="O98" s="3">
        <v>298</v>
      </c>
    </row>
    <row r="99" spans="1:15" ht="17.399999999999999" x14ac:dyDescent="0.35">
      <c r="A99" s="18"/>
      <c r="B99" s="136" t="s">
        <v>46</v>
      </c>
      <c r="C99" s="137"/>
      <c r="D99" s="11"/>
      <c r="E99" s="66">
        <f>SUM(E96:E98)</f>
        <v>2178</v>
      </c>
      <c r="F99" s="66">
        <f t="shared" ref="F99:O99" si="3">SUM(F96:F98)</f>
        <v>2328</v>
      </c>
      <c r="G99" s="66">
        <f t="shared" si="3"/>
        <v>2.25</v>
      </c>
      <c r="H99" s="66">
        <f t="shared" si="3"/>
        <v>162.25</v>
      </c>
      <c r="I99" s="66">
        <f t="shared" si="3"/>
        <v>0</v>
      </c>
      <c r="J99" s="66">
        <f t="shared" si="3"/>
        <v>877</v>
      </c>
      <c r="K99" s="66">
        <f t="shared" si="3"/>
        <v>39</v>
      </c>
      <c r="L99" s="66">
        <f t="shared" si="3"/>
        <v>14</v>
      </c>
      <c r="M99" s="66">
        <f t="shared" si="3"/>
        <v>292</v>
      </c>
      <c r="N99" s="66">
        <f t="shared" si="3"/>
        <v>0</v>
      </c>
      <c r="O99" s="66">
        <f t="shared" si="3"/>
        <v>464</v>
      </c>
    </row>
    <row r="100" spans="1:15" ht="15.6" x14ac:dyDescent="0.3">
      <c r="A100" s="147" t="s">
        <v>150</v>
      </c>
      <c r="B100" s="148"/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9"/>
    </row>
    <row r="101" spans="1:15" x14ac:dyDescent="0.3">
      <c r="A101" s="150" t="s">
        <v>166</v>
      </c>
      <c r="B101" s="1">
        <v>1</v>
      </c>
      <c r="C101" s="21" t="s">
        <v>151</v>
      </c>
      <c r="D101" s="11">
        <v>5</v>
      </c>
      <c r="E101" s="33">
        <v>0</v>
      </c>
      <c r="F101" s="47">
        <v>605.9</v>
      </c>
      <c r="G101" s="33">
        <v>0</v>
      </c>
      <c r="H101" s="33">
        <v>0</v>
      </c>
      <c r="I101" s="33">
        <v>0</v>
      </c>
      <c r="J101" s="32">
        <v>370</v>
      </c>
      <c r="K101" s="33">
        <v>0</v>
      </c>
      <c r="L101" s="33">
        <v>0</v>
      </c>
      <c r="M101" s="33">
        <v>0</v>
      </c>
      <c r="N101" s="33">
        <v>0</v>
      </c>
      <c r="O101" s="3">
        <v>66</v>
      </c>
    </row>
    <row r="102" spans="1:15" x14ac:dyDescent="0.3">
      <c r="A102" s="152"/>
      <c r="B102" s="1">
        <v>2</v>
      </c>
      <c r="C102" s="21" t="s">
        <v>152</v>
      </c>
      <c r="D102" s="11">
        <v>5</v>
      </c>
      <c r="E102" s="33">
        <v>0</v>
      </c>
      <c r="F102" s="47">
        <v>493.5</v>
      </c>
      <c r="G102" s="33">
        <v>0</v>
      </c>
      <c r="H102" s="33">
        <v>0</v>
      </c>
      <c r="I102" s="33">
        <v>0</v>
      </c>
      <c r="J102" s="32">
        <v>196.9</v>
      </c>
      <c r="K102" s="33">
        <v>0</v>
      </c>
      <c r="L102" s="33">
        <v>0</v>
      </c>
      <c r="M102" s="33">
        <v>0</v>
      </c>
      <c r="N102" s="33">
        <v>0</v>
      </c>
      <c r="O102" s="3">
        <v>80</v>
      </c>
    </row>
    <row r="103" spans="1:15" x14ac:dyDescent="0.3">
      <c r="A103" s="152"/>
      <c r="B103" s="1">
        <v>3</v>
      </c>
      <c r="C103" s="21" t="s">
        <v>153</v>
      </c>
      <c r="D103" s="11">
        <v>5</v>
      </c>
      <c r="E103" s="33">
        <v>0</v>
      </c>
      <c r="F103" s="47">
        <v>1131.3</v>
      </c>
      <c r="G103" s="33">
        <v>0</v>
      </c>
      <c r="H103" s="33">
        <v>0</v>
      </c>
      <c r="I103" s="33">
        <v>0</v>
      </c>
      <c r="J103" s="32">
        <v>574.6</v>
      </c>
      <c r="K103" s="33">
        <v>0</v>
      </c>
      <c r="L103" s="33">
        <v>0</v>
      </c>
      <c r="M103" s="33">
        <v>0</v>
      </c>
      <c r="N103" s="33">
        <v>0</v>
      </c>
      <c r="O103" s="3">
        <v>149</v>
      </c>
    </row>
    <row r="104" spans="1:15" x14ac:dyDescent="0.3">
      <c r="A104" s="152"/>
      <c r="B104" s="1">
        <v>4</v>
      </c>
      <c r="C104" s="21" t="s">
        <v>154</v>
      </c>
      <c r="D104" s="11">
        <v>3</v>
      </c>
      <c r="E104" s="33">
        <v>0</v>
      </c>
      <c r="F104" s="47"/>
      <c r="G104" s="33">
        <v>0</v>
      </c>
      <c r="H104" s="33">
        <v>0</v>
      </c>
      <c r="I104" s="33">
        <v>0</v>
      </c>
      <c r="J104" s="32">
        <v>80.7</v>
      </c>
      <c r="K104" s="33">
        <v>0</v>
      </c>
      <c r="L104" s="33">
        <v>0</v>
      </c>
      <c r="M104" s="33">
        <v>0</v>
      </c>
      <c r="N104" s="32">
        <v>252</v>
      </c>
      <c r="O104" s="3">
        <v>39</v>
      </c>
    </row>
    <row r="105" spans="1:15" ht="15" customHeight="1" x14ac:dyDescent="0.3">
      <c r="A105" s="152"/>
      <c r="B105" s="1">
        <v>5</v>
      </c>
      <c r="C105" s="21" t="s">
        <v>155</v>
      </c>
      <c r="D105" s="11">
        <v>4</v>
      </c>
      <c r="E105" s="33">
        <v>0</v>
      </c>
      <c r="F105" s="47">
        <v>328.9</v>
      </c>
      <c r="G105" s="33">
        <v>0</v>
      </c>
      <c r="H105" s="33">
        <v>0</v>
      </c>
      <c r="I105" s="33">
        <v>0</v>
      </c>
      <c r="J105" s="32">
        <v>160.80000000000001</v>
      </c>
      <c r="K105" s="33">
        <v>0</v>
      </c>
      <c r="L105" s="33">
        <v>0</v>
      </c>
      <c r="M105" s="33">
        <v>0</v>
      </c>
      <c r="N105" s="33">
        <v>0</v>
      </c>
      <c r="O105" s="3">
        <v>74</v>
      </c>
    </row>
    <row r="106" spans="1:15" x14ac:dyDescent="0.3">
      <c r="A106" s="152"/>
      <c r="B106" s="1">
        <v>6</v>
      </c>
      <c r="C106" s="21" t="s">
        <v>156</v>
      </c>
      <c r="D106" s="11">
        <v>4</v>
      </c>
      <c r="E106" s="33">
        <v>0</v>
      </c>
      <c r="F106" s="47"/>
      <c r="G106" s="33">
        <v>0</v>
      </c>
      <c r="H106" s="33">
        <v>0</v>
      </c>
      <c r="I106" s="33">
        <v>0</v>
      </c>
      <c r="J106" s="32">
        <v>185.6</v>
      </c>
      <c r="K106" s="33">
        <v>0</v>
      </c>
      <c r="L106" s="33">
        <v>0</v>
      </c>
      <c r="M106" s="33">
        <v>0</v>
      </c>
      <c r="N106" s="32">
        <v>579.5</v>
      </c>
      <c r="O106" s="3">
        <v>87</v>
      </c>
    </row>
    <row r="107" spans="1:15" x14ac:dyDescent="0.3">
      <c r="A107" s="152"/>
      <c r="B107" s="1">
        <v>7</v>
      </c>
      <c r="C107" s="21" t="s">
        <v>157</v>
      </c>
      <c r="D107" s="11">
        <v>4</v>
      </c>
      <c r="E107" s="33">
        <v>0</v>
      </c>
      <c r="F107" s="47">
        <v>526.79999999999995</v>
      </c>
      <c r="G107" s="33">
        <v>0</v>
      </c>
      <c r="H107" s="33">
        <v>0</v>
      </c>
      <c r="I107" s="33">
        <v>0</v>
      </c>
      <c r="J107" s="32">
        <v>226.6</v>
      </c>
      <c r="K107" s="33">
        <v>0</v>
      </c>
      <c r="L107" s="33">
        <v>0</v>
      </c>
      <c r="M107" s="33">
        <v>0</v>
      </c>
      <c r="N107" s="33">
        <v>0</v>
      </c>
      <c r="O107" s="3">
        <v>109</v>
      </c>
    </row>
    <row r="108" spans="1:15" x14ac:dyDescent="0.3">
      <c r="A108" s="152"/>
      <c r="B108" s="1">
        <v>8</v>
      </c>
      <c r="C108" s="21" t="s">
        <v>158</v>
      </c>
      <c r="D108" s="11">
        <v>3</v>
      </c>
      <c r="E108" s="33">
        <v>0</v>
      </c>
      <c r="F108" s="47">
        <v>267</v>
      </c>
      <c r="G108" s="33">
        <v>0</v>
      </c>
      <c r="H108" s="33">
        <v>0</v>
      </c>
      <c r="I108" s="33">
        <v>0</v>
      </c>
      <c r="J108" s="32">
        <v>108.9</v>
      </c>
      <c r="K108" s="33">
        <v>0</v>
      </c>
      <c r="L108" s="33">
        <v>0</v>
      </c>
      <c r="M108" s="33">
        <v>0</v>
      </c>
      <c r="N108" s="33">
        <v>0</v>
      </c>
      <c r="O108" s="3">
        <v>39</v>
      </c>
    </row>
    <row r="109" spans="1:15" ht="15" customHeight="1" x14ac:dyDescent="0.3">
      <c r="A109" s="152"/>
      <c r="B109" s="1">
        <v>9</v>
      </c>
      <c r="C109" s="21" t="s">
        <v>159</v>
      </c>
      <c r="D109" s="11">
        <v>4</v>
      </c>
      <c r="E109" s="33">
        <v>0</v>
      </c>
      <c r="F109" s="47">
        <v>1671.3</v>
      </c>
      <c r="G109" s="33">
        <v>0</v>
      </c>
      <c r="H109" s="33">
        <v>0</v>
      </c>
      <c r="I109" s="33">
        <v>0</v>
      </c>
      <c r="J109" s="32">
        <v>333.2</v>
      </c>
      <c r="K109" s="33">
        <v>0</v>
      </c>
      <c r="L109" s="33">
        <v>0</v>
      </c>
      <c r="M109" s="33">
        <v>0</v>
      </c>
      <c r="N109" s="33">
        <v>0</v>
      </c>
      <c r="O109" s="3">
        <v>197</v>
      </c>
    </row>
    <row r="110" spans="1:15" x14ac:dyDescent="0.3">
      <c r="A110" s="151"/>
      <c r="B110" s="1">
        <v>10</v>
      </c>
      <c r="C110" s="21" t="s">
        <v>160</v>
      </c>
      <c r="D110" s="11">
        <v>5</v>
      </c>
      <c r="E110" s="33">
        <v>0</v>
      </c>
      <c r="F110" s="47">
        <v>787.6</v>
      </c>
      <c r="G110" s="33">
        <v>0</v>
      </c>
      <c r="H110" s="33">
        <v>0</v>
      </c>
      <c r="I110" s="33">
        <v>0</v>
      </c>
      <c r="J110" s="32">
        <v>376.1</v>
      </c>
      <c r="K110" s="33">
        <v>0</v>
      </c>
      <c r="L110" s="33">
        <v>0</v>
      </c>
      <c r="M110" s="33">
        <v>0</v>
      </c>
      <c r="N110" s="33">
        <v>0</v>
      </c>
      <c r="O110" s="3">
        <v>198</v>
      </c>
    </row>
    <row r="111" spans="1:15" ht="26.25" customHeight="1" x14ac:dyDescent="0.3">
      <c r="A111" s="150" t="s">
        <v>167</v>
      </c>
      <c r="B111" s="1">
        <v>11</v>
      </c>
      <c r="C111" s="21" t="s">
        <v>161</v>
      </c>
      <c r="D111" s="11">
        <v>3</v>
      </c>
      <c r="E111" s="33">
        <v>0</v>
      </c>
      <c r="F111" s="47"/>
      <c r="G111" s="33">
        <v>0</v>
      </c>
      <c r="H111" s="33">
        <v>0</v>
      </c>
      <c r="I111" s="33">
        <v>0</v>
      </c>
      <c r="J111" s="32">
        <v>247.6</v>
      </c>
      <c r="K111" s="33">
        <v>0</v>
      </c>
      <c r="L111" s="33">
        <v>0</v>
      </c>
      <c r="M111" s="33">
        <v>0</v>
      </c>
      <c r="N111" s="32">
        <v>122.2</v>
      </c>
      <c r="O111" s="3">
        <v>50</v>
      </c>
    </row>
    <row r="112" spans="1:15" ht="24.75" customHeight="1" x14ac:dyDescent="0.3">
      <c r="A112" s="151"/>
      <c r="B112" s="1">
        <v>12</v>
      </c>
      <c r="C112" s="21" t="s">
        <v>162</v>
      </c>
      <c r="D112" s="11">
        <v>3</v>
      </c>
      <c r="E112" s="33">
        <v>0</v>
      </c>
      <c r="F112" s="47">
        <v>268.89999999999998</v>
      </c>
      <c r="G112" s="33">
        <v>0</v>
      </c>
      <c r="H112" s="33">
        <v>0</v>
      </c>
      <c r="I112" s="33">
        <v>0</v>
      </c>
      <c r="J112" s="32">
        <v>130.30000000000001</v>
      </c>
      <c r="K112" s="33">
        <v>0</v>
      </c>
      <c r="L112" s="33">
        <v>0</v>
      </c>
      <c r="M112" s="33">
        <v>0</v>
      </c>
      <c r="N112" s="33">
        <v>0</v>
      </c>
      <c r="O112" s="3">
        <v>24</v>
      </c>
    </row>
    <row r="113" spans="1:15" x14ac:dyDescent="0.3">
      <c r="A113" s="69" t="s">
        <v>111</v>
      </c>
      <c r="B113" s="1">
        <v>13</v>
      </c>
      <c r="C113" s="21" t="s">
        <v>163</v>
      </c>
      <c r="D113" s="11">
        <v>4</v>
      </c>
      <c r="E113" s="33">
        <v>0</v>
      </c>
      <c r="F113" s="47">
        <v>470.3</v>
      </c>
      <c r="G113" s="33">
        <v>0</v>
      </c>
      <c r="H113" s="33">
        <v>0</v>
      </c>
      <c r="I113" s="33">
        <v>0</v>
      </c>
      <c r="J113" s="32">
        <v>146.19999999999999</v>
      </c>
      <c r="K113" s="33">
        <v>0</v>
      </c>
      <c r="L113" s="33">
        <v>0</v>
      </c>
      <c r="M113" s="33">
        <v>0</v>
      </c>
      <c r="N113" s="33">
        <v>0</v>
      </c>
      <c r="O113" s="3">
        <v>54</v>
      </c>
    </row>
    <row r="114" spans="1:15" ht="21.75" customHeight="1" x14ac:dyDescent="0.3">
      <c r="A114" s="150" t="s">
        <v>167</v>
      </c>
      <c r="B114" s="1">
        <v>14</v>
      </c>
      <c r="C114" s="21" t="s">
        <v>164</v>
      </c>
      <c r="D114" s="11">
        <v>4</v>
      </c>
      <c r="E114" s="33">
        <v>0</v>
      </c>
      <c r="F114" s="47">
        <v>473.3</v>
      </c>
      <c r="G114" s="33">
        <v>0</v>
      </c>
      <c r="H114" s="33">
        <v>0</v>
      </c>
      <c r="I114" s="33">
        <v>0</v>
      </c>
      <c r="J114" s="32">
        <v>222.1</v>
      </c>
      <c r="K114" s="33">
        <v>0</v>
      </c>
      <c r="L114" s="33">
        <v>0</v>
      </c>
      <c r="M114" s="33">
        <v>0</v>
      </c>
      <c r="N114" s="33">
        <v>0</v>
      </c>
      <c r="O114" s="3">
        <v>85</v>
      </c>
    </row>
    <row r="115" spans="1:15" ht="26.25" customHeight="1" x14ac:dyDescent="0.3">
      <c r="A115" s="151"/>
      <c r="B115" s="1">
        <v>15</v>
      </c>
      <c r="C115" s="21" t="s">
        <v>165</v>
      </c>
      <c r="D115" s="11">
        <v>3</v>
      </c>
      <c r="E115" s="33">
        <v>0</v>
      </c>
      <c r="F115" s="47">
        <v>244.7</v>
      </c>
      <c r="G115" s="33">
        <v>0</v>
      </c>
      <c r="H115" s="33">
        <v>0</v>
      </c>
      <c r="I115" s="33">
        <v>0</v>
      </c>
      <c r="J115" s="32">
        <v>116.3</v>
      </c>
      <c r="K115" s="33">
        <v>0</v>
      </c>
      <c r="L115" s="33">
        <v>0</v>
      </c>
      <c r="M115" s="33">
        <v>0</v>
      </c>
      <c r="N115" s="33">
        <v>0</v>
      </c>
      <c r="O115" s="3">
        <v>60</v>
      </c>
    </row>
    <row r="116" spans="1:15" ht="17.399999999999999" x14ac:dyDescent="0.35">
      <c r="A116" s="18"/>
      <c r="B116" s="136" t="s">
        <v>46</v>
      </c>
      <c r="C116" s="137"/>
      <c r="D116" s="71"/>
      <c r="E116" s="66"/>
      <c r="F116" s="66">
        <f>SUM(F101:F115)</f>
        <v>7269.5</v>
      </c>
      <c r="G116" s="66"/>
      <c r="H116" s="66"/>
      <c r="I116" s="66"/>
      <c r="J116" s="66">
        <f>SUM(J101:J115)</f>
        <v>3475.8999999999996</v>
      </c>
      <c r="K116" s="66"/>
      <c r="L116" s="66"/>
      <c r="M116" s="66"/>
      <c r="N116" s="66">
        <f>SUM(N101:N115)</f>
        <v>953.7</v>
      </c>
      <c r="O116" s="66">
        <f>SUM(O101:O115)</f>
        <v>1311</v>
      </c>
    </row>
    <row r="117" spans="1:15" ht="15.6" x14ac:dyDescent="0.3">
      <c r="A117" s="147" t="s">
        <v>168</v>
      </c>
      <c r="B117" s="148"/>
      <c r="C117" s="148"/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49"/>
    </row>
    <row r="118" spans="1:15" x14ac:dyDescent="0.3">
      <c r="A118" s="150" t="s">
        <v>45</v>
      </c>
      <c r="B118" s="1">
        <v>1</v>
      </c>
      <c r="C118" s="21" t="s">
        <v>169</v>
      </c>
      <c r="D118" s="11">
        <v>3</v>
      </c>
      <c r="E118" s="32">
        <v>0</v>
      </c>
      <c r="F118" s="32">
        <v>24.7</v>
      </c>
      <c r="G118" s="33">
        <v>0</v>
      </c>
      <c r="H118" s="33">
        <v>0</v>
      </c>
      <c r="I118" s="33">
        <v>0</v>
      </c>
      <c r="J118" s="47">
        <v>132.1</v>
      </c>
      <c r="K118" s="46">
        <v>0</v>
      </c>
      <c r="L118" s="47">
        <v>8.4</v>
      </c>
      <c r="M118" s="46">
        <v>0</v>
      </c>
      <c r="N118" s="47">
        <v>46.2</v>
      </c>
      <c r="O118" s="3">
        <v>79</v>
      </c>
    </row>
    <row r="119" spans="1:15" x14ac:dyDescent="0.3">
      <c r="A119" s="152"/>
      <c r="B119" s="1">
        <v>2</v>
      </c>
      <c r="C119" s="21" t="s">
        <v>170</v>
      </c>
      <c r="D119" s="11">
        <v>2</v>
      </c>
      <c r="E119" s="32">
        <v>195.5</v>
      </c>
      <c r="F119" s="32">
        <v>12.62</v>
      </c>
      <c r="G119" s="33">
        <v>0</v>
      </c>
      <c r="H119" s="33">
        <v>0</v>
      </c>
      <c r="I119" s="33">
        <v>0</v>
      </c>
      <c r="J119" s="47">
        <v>15.1</v>
      </c>
      <c r="K119" s="46">
        <v>0</v>
      </c>
      <c r="L119" s="47">
        <v>4.0999999999999996</v>
      </c>
      <c r="M119" s="47">
        <v>37.5</v>
      </c>
      <c r="N119" s="47">
        <v>23.6</v>
      </c>
      <c r="O119" s="3">
        <v>9</v>
      </c>
    </row>
    <row r="120" spans="1:15" x14ac:dyDescent="0.3">
      <c r="A120" s="152"/>
      <c r="B120" s="1">
        <v>3</v>
      </c>
      <c r="C120" s="21" t="s">
        <v>171</v>
      </c>
      <c r="D120" s="11">
        <v>2</v>
      </c>
      <c r="E120" s="32">
        <v>202.7</v>
      </c>
      <c r="F120" s="33">
        <v>0</v>
      </c>
      <c r="G120" s="33">
        <v>0</v>
      </c>
      <c r="H120" s="33">
        <v>0</v>
      </c>
      <c r="I120" s="33">
        <v>0</v>
      </c>
      <c r="J120" s="47">
        <v>15.8</v>
      </c>
      <c r="K120" s="46">
        <v>0</v>
      </c>
      <c r="L120" s="47">
        <v>2.6</v>
      </c>
      <c r="M120" s="46">
        <v>0</v>
      </c>
      <c r="N120" s="47">
        <v>28.6</v>
      </c>
      <c r="O120" s="3">
        <v>14</v>
      </c>
    </row>
    <row r="121" spans="1:15" x14ac:dyDescent="0.3">
      <c r="A121" s="152"/>
      <c r="B121" s="1">
        <v>4</v>
      </c>
      <c r="C121" s="21" t="s">
        <v>172</v>
      </c>
      <c r="D121" s="11">
        <v>4</v>
      </c>
      <c r="E121" s="32">
        <v>1053.9000000000001</v>
      </c>
      <c r="F121" s="32">
        <v>1066.7</v>
      </c>
      <c r="G121" s="33">
        <v>0</v>
      </c>
      <c r="H121" s="33">
        <v>0</v>
      </c>
      <c r="I121" s="33">
        <v>0</v>
      </c>
      <c r="J121" s="47">
        <v>263.60000000000002</v>
      </c>
      <c r="K121" s="46">
        <v>0</v>
      </c>
      <c r="L121" s="47">
        <v>5.72</v>
      </c>
      <c r="M121" s="46">
        <v>0</v>
      </c>
      <c r="N121" s="47">
        <v>67.760000000000005</v>
      </c>
      <c r="O121" s="3">
        <v>136</v>
      </c>
    </row>
    <row r="122" spans="1:15" x14ac:dyDescent="0.3">
      <c r="A122" s="152"/>
      <c r="B122" s="1">
        <v>5</v>
      </c>
      <c r="C122" s="21" t="s">
        <v>173</v>
      </c>
      <c r="D122" s="11">
        <v>4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47">
        <v>228.8</v>
      </c>
      <c r="K122" s="46">
        <v>0</v>
      </c>
      <c r="L122" s="46">
        <v>0</v>
      </c>
      <c r="M122" s="46">
        <v>0</v>
      </c>
      <c r="N122" s="46">
        <v>0</v>
      </c>
      <c r="O122" s="3">
        <v>90</v>
      </c>
    </row>
    <row r="123" spans="1:15" x14ac:dyDescent="0.3">
      <c r="A123" s="152"/>
      <c r="B123" s="1">
        <v>6</v>
      </c>
      <c r="C123" s="21" t="s">
        <v>174</v>
      </c>
      <c r="D123" s="11">
        <v>2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47">
        <v>81.900000000000006</v>
      </c>
      <c r="K123" s="46">
        <v>0</v>
      </c>
      <c r="L123" s="46">
        <v>0</v>
      </c>
      <c r="M123" s="46">
        <v>0</v>
      </c>
      <c r="N123" s="46">
        <v>0</v>
      </c>
      <c r="O123" s="3">
        <v>29</v>
      </c>
    </row>
    <row r="124" spans="1:15" x14ac:dyDescent="0.3">
      <c r="A124" s="152"/>
      <c r="B124" s="1">
        <v>7</v>
      </c>
      <c r="C124" s="21" t="s">
        <v>175</v>
      </c>
      <c r="D124" s="11">
        <v>2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47">
        <v>77.400000000000006</v>
      </c>
      <c r="K124" s="46">
        <v>0</v>
      </c>
      <c r="L124" s="47">
        <v>5.2</v>
      </c>
      <c r="M124" s="46">
        <v>0</v>
      </c>
      <c r="N124" s="47">
        <v>72.2</v>
      </c>
      <c r="O124" s="3">
        <v>22</v>
      </c>
    </row>
    <row r="125" spans="1:15" x14ac:dyDescent="0.3">
      <c r="A125" s="152"/>
      <c r="B125" s="1">
        <v>8</v>
      </c>
      <c r="C125" s="21" t="s">
        <v>176</v>
      </c>
      <c r="D125" s="11">
        <v>4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47">
        <v>279.2</v>
      </c>
      <c r="K125" s="46">
        <v>0</v>
      </c>
      <c r="L125" s="46">
        <v>0</v>
      </c>
      <c r="M125" s="46">
        <v>0</v>
      </c>
      <c r="N125" s="46">
        <v>0</v>
      </c>
      <c r="O125" s="3">
        <v>90</v>
      </c>
    </row>
    <row r="126" spans="1:15" x14ac:dyDescent="0.3">
      <c r="A126" s="152"/>
      <c r="B126" s="1">
        <v>9</v>
      </c>
      <c r="C126" s="21" t="s">
        <v>177</v>
      </c>
      <c r="D126" s="11">
        <v>4</v>
      </c>
      <c r="E126" s="33">
        <v>0</v>
      </c>
      <c r="F126" s="33">
        <v>0</v>
      </c>
      <c r="G126" s="33">
        <v>0</v>
      </c>
      <c r="H126" s="33">
        <v>0</v>
      </c>
      <c r="I126" s="47">
        <v>18.100000000000001</v>
      </c>
      <c r="J126" s="47">
        <v>206.5</v>
      </c>
      <c r="K126" s="47">
        <v>214</v>
      </c>
      <c r="L126" s="47">
        <v>18.100000000000001</v>
      </c>
      <c r="M126" s="47">
        <v>309.8</v>
      </c>
      <c r="N126" s="46">
        <v>0</v>
      </c>
      <c r="O126" s="3">
        <v>178</v>
      </c>
    </row>
    <row r="127" spans="1:15" x14ac:dyDescent="0.3">
      <c r="A127" s="152"/>
      <c r="B127" s="1">
        <v>10</v>
      </c>
      <c r="C127" s="21" t="s">
        <v>178</v>
      </c>
      <c r="D127" s="11">
        <v>4</v>
      </c>
      <c r="E127" s="33">
        <v>0</v>
      </c>
      <c r="F127" s="33">
        <v>0</v>
      </c>
      <c r="G127" s="33">
        <v>0</v>
      </c>
      <c r="H127" s="33">
        <v>0</v>
      </c>
      <c r="I127" s="46">
        <v>0</v>
      </c>
      <c r="J127" s="47">
        <v>45.8</v>
      </c>
      <c r="K127" s="46">
        <v>0</v>
      </c>
      <c r="L127" s="46">
        <v>0</v>
      </c>
      <c r="M127" s="46">
        <v>0</v>
      </c>
      <c r="N127" s="46">
        <v>0</v>
      </c>
      <c r="O127" s="3">
        <v>119</v>
      </c>
    </row>
    <row r="128" spans="1:15" x14ac:dyDescent="0.3">
      <c r="A128" s="152"/>
      <c r="B128" s="1">
        <v>11</v>
      </c>
      <c r="C128" s="21" t="s">
        <v>179</v>
      </c>
      <c r="D128" s="11">
        <v>2</v>
      </c>
      <c r="E128" s="33">
        <v>0</v>
      </c>
      <c r="F128" s="33">
        <v>0</v>
      </c>
      <c r="G128" s="33">
        <v>0</v>
      </c>
      <c r="H128" s="33">
        <v>0</v>
      </c>
      <c r="I128" s="46">
        <v>0</v>
      </c>
      <c r="J128" s="47">
        <v>45</v>
      </c>
      <c r="K128" s="46">
        <v>0</v>
      </c>
      <c r="L128" s="46">
        <v>0</v>
      </c>
      <c r="M128" s="46">
        <v>0</v>
      </c>
      <c r="N128" s="46">
        <v>0</v>
      </c>
      <c r="O128" s="3">
        <v>16</v>
      </c>
    </row>
    <row r="129" spans="1:15" x14ac:dyDescent="0.3">
      <c r="A129" s="152"/>
      <c r="B129" s="1">
        <v>12</v>
      </c>
      <c r="C129" s="21" t="s">
        <v>180</v>
      </c>
      <c r="D129" s="11">
        <v>2</v>
      </c>
      <c r="E129" s="33">
        <v>0</v>
      </c>
      <c r="F129" s="33">
        <v>0</v>
      </c>
      <c r="G129" s="33">
        <v>0</v>
      </c>
      <c r="H129" s="33">
        <v>0</v>
      </c>
      <c r="I129" s="46">
        <v>0</v>
      </c>
      <c r="J129" s="47">
        <v>45.8</v>
      </c>
      <c r="K129" s="46">
        <v>0</v>
      </c>
      <c r="L129" s="46">
        <v>0</v>
      </c>
      <c r="M129" s="46">
        <v>0</v>
      </c>
      <c r="N129" s="46">
        <v>0</v>
      </c>
      <c r="O129" s="3">
        <v>23</v>
      </c>
    </row>
    <row r="130" spans="1:15" x14ac:dyDescent="0.3">
      <c r="A130" s="152"/>
      <c r="B130" s="1">
        <v>13</v>
      </c>
      <c r="C130" s="21" t="s">
        <v>181</v>
      </c>
      <c r="D130" s="11">
        <v>2</v>
      </c>
      <c r="E130" s="33">
        <v>0</v>
      </c>
      <c r="F130" s="33">
        <v>0</v>
      </c>
      <c r="G130" s="33">
        <v>0</v>
      </c>
      <c r="H130" s="33">
        <v>0</v>
      </c>
      <c r="I130" s="46">
        <v>0</v>
      </c>
      <c r="J130" s="47">
        <v>45.8</v>
      </c>
      <c r="K130" s="46">
        <v>0</v>
      </c>
      <c r="L130" s="46">
        <v>0</v>
      </c>
      <c r="M130" s="46">
        <v>0</v>
      </c>
      <c r="N130" s="46">
        <v>0</v>
      </c>
      <c r="O130" s="3"/>
    </row>
    <row r="131" spans="1:15" x14ac:dyDescent="0.3">
      <c r="A131" s="152"/>
      <c r="B131" s="1">
        <v>14</v>
      </c>
      <c r="C131" s="21" t="s">
        <v>182</v>
      </c>
      <c r="D131" s="11">
        <v>5</v>
      </c>
      <c r="E131" s="33">
        <v>0</v>
      </c>
      <c r="F131" s="33">
        <v>0</v>
      </c>
      <c r="G131" s="33">
        <v>0</v>
      </c>
      <c r="H131" s="33">
        <v>0</v>
      </c>
      <c r="I131" s="46">
        <v>0</v>
      </c>
      <c r="J131" s="47">
        <v>409.3</v>
      </c>
      <c r="K131" s="46">
        <v>0</v>
      </c>
      <c r="L131" s="46">
        <v>0</v>
      </c>
      <c r="M131" s="46">
        <v>0</v>
      </c>
      <c r="N131" s="46">
        <v>0</v>
      </c>
      <c r="O131" s="3">
        <v>193</v>
      </c>
    </row>
    <row r="132" spans="1:15" x14ac:dyDescent="0.3">
      <c r="A132" s="152"/>
      <c r="B132" s="1">
        <v>15</v>
      </c>
      <c r="C132" s="21" t="s">
        <v>183</v>
      </c>
      <c r="D132" s="11">
        <v>2</v>
      </c>
      <c r="E132" s="33">
        <v>0</v>
      </c>
      <c r="F132" s="33">
        <v>0</v>
      </c>
      <c r="G132" s="33">
        <v>0</v>
      </c>
      <c r="H132" s="33">
        <v>0</v>
      </c>
      <c r="I132" s="46">
        <v>0</v>
      </c>
      <c r="J132" s="46">
        <v>0</v>
      </c>
      <c r="K132" s="46">
        <v>0</v>
      </c>
      <c r="L132" s="46">
        <v>0</v>
      </c>
      <c r="M132" s="46">
        <v>0</v>
      </c>
      <c r="N132" s="46">
        <v>0</v>
      </c>
      <c r="O132" s="3">
        <v>16</v>
      </c>
    </row>
    <row r="133" spans="1:15" x14ac:dyDescent="0.3">
      <c r="A133" s="152"/>
      <c r="B133" s="1">
        <v>16</v>
      </c>
      <c r="C133" s="21" t="s">
        <v>184</v>
      </c>
      <c r="D133" s="11">
        <v>2</v>
      </c>
      <c r="E133" s="32">
        <v>378.9</v>
      </c>
      <c r="F133" s="33">
        <v>0</v>
      </c>
      <c r="G133" s="33">
        <v>0</v>
      </c>
      <c r="H133" s="33">
        <v>0</v>
      </c>
      <c r="I133" s="46">
        <v>0</v>
      </c>
      <c r="J133" s="47">
        <v>37.5</v>
      </c>
      <c r="K133" s="46">
        <v>0</v>
      </c>
      <c r="L133" s="47">
        <v>7.2</v>
      </c>
      <c r="M133" s="46">
        <v>0</v>
      </c>
      <c r="N133" s="47">
        <v>75</v>
      </c>
      <c r="O133" s="3">
        <v>14</v>
      </c>
    </row>
    <row r="134" spans="1:15" x14ac:dyDescent="0.3">
      <c r="A134" s="152"/>
      <c r="B134" s="1">
        <v>17</v>
      </c>
      <c r="C134" s="21" t="s">
        <v>185</v>
      </c>
      <c r="D134" s="11">
        <v>2</v>
      </c>
      <c r="E134" s="32">
        <v>375</v>
      </c>
      <c r="F134" s="33">
        <v>0</v>
      </c>
      <c r="G134" s="33">
        <v>0</v>
      </c>
      <c r="H134" s="33">
        <v>0</v>
      </c>
      <c r="I134" s="46">
        <v>0</v>
      </c>
      <c r="J134" s="47">
        <v>31.5</v>
      </c>
      <c r="K134" s="46">
        <v>0</v>
      </c>
      <c r="L134" s="47">
        <v>6.3</v>
      </c>
      <c r="M134" s="46">
        <v>0</v>
      </c>
      <c r="N134" s="47">
        <v>31.2</v>
      </c>
      <c r="O134" s="3">
        <v>12</v>
      </c>
    </row>
    <row r="135" spans="1:15" x14ac:dyDescent="0.3">
      <c r="A135" s="152"/>
      <c r="B135" s="1">
        <v>18</v>
      </c>
      <c r="C135" s="21" t="s">
        <v>186</v>
      </c>
      <c r="D135" s="11">
        <v>2</v>
      </c>
      <c r="E135" s="32">
        <v>205.9</v>
      </c>
      <c r="F135" s="33">
        <v>0</v>
      </c>
      <c r="G135" s="33">
        <v>0</v>
      </c>
      <c r="H135" s="33">
        <v>0</v>
      </c>
      <c r="I135" s="46">
        <v>0</v>
      </c>
      <c r="J135" s="47">
        <v>11</v>
      </c>
      <c r="K135" s="46">
        <v>0</v>
      </c>
      <c r="L135" s="47">
        <v>2.6</v>
      </c>
      <c r="M135" s="46">
        <v>0</v>
      </c>
      <c r="N135" s="47">
        <v>16.3</v>
      </c>
      <c r="O135" s="3">
        <v>25</v>
      </c>
    </row>
    <row r="136" spans="1:15" x14ac:dyDescent="0.3">
      <c r="A136" s="152"/>
      <c r="B136" s="1">
        <v>19</v>
      </c>
      <c r="C136" s="21" t="s">
        <v>187</v>
      </c>
      <c r="D136" s="11">
        <v>2</v>
      </c>
      <c r="E136" s="33">
        <v>0</v>
      </c>
      <c r="F136" s="33">
        <v>0</v>
      </c>
      <c r="G136" s="33">
        <v>0</v>
      </c>
      <c r="H136" s="33">
        <v>0</v>
      </c>
      <c r="I136" s="46">
        <v>0</v>
      </c>
      <c r="J136" s="47">
        <v>18.899999999999999</v>
      </c>
      <c r="K136" s="46">
        <v>0</v>
      </c>
      <c r="L136" s="47">
        <v>27.8</v>
      </c>
      <c r="M136" s="46">
        <v>0</v>
      </c>
      <c r="N136" s="46">
        <v>0</v>
      </c>
      <c r="O136" s="3">
        <v>12</v>
      </c>
    </row>
    <row r="137" spans="1:15" x14ac:dyDescent="0.3">
      <c r="A137" s="152"/>
      <c r="B137" s="1">
        <v>20</v>
      </c>
      <c r="C137" s="21" t="s">
        <v>188</v>
      </c>
      <c r="D137" s="11">
        <v>2</v>
      </c>
      <c r="E137" s="33">
        <v>0</v>
      </c>
      <c r="F137" s="33">
        <v>0</v>
      </c>
      <c r="G137" s="33">
        <v>0</v>
      </c>
      <c r="H137" s="33">
        <v>0</v>
      </c>
      <c r="I137" s="46">
        <v>0</v>
      </c>
      <c r="J137" s="47">
        <v>18.899999999999999</v>
      </c>
      <c r="K137" s="46">
        <v>0</v>
      </c>
      <c r="L137" s="47">
        <v>27.8</v>
      </c>
      <c r="M137" s="46">
        <v>0</v>
      </c>
      <c r="N137" s="46">
        <v>0</v>
      </c>
      <c r="O137" s="3">
        <v>16</v>
      </c>
    </row>
    <row r="138" spans="1:15" x14ac:dyDescent="0.3">
      <c r="A138" s="151"/>
      <c r="B138" s="1">
        <v>21</v>
      </c>
      <c r="C138" s="21" t="s">
        <v>189</v>
      </c>
      <c r="D138" s="11">
        <v>2</v>
      </c>
      <c r="E138" s="33">
        <v>0</v>
      </c>
      <c r="F138" s="33">
        <v>0</v>
      </c>
      <c r="G138" s="33">
        <v>0</v>
      </c>
      <c r="H138" s="33">
        <v>0</v>
      </c>
      <c r="I138" s="46">
        <v>0</v>
      </c>
      <c r="J138" s="47">
        <v>18.899999999999999</v>
      </c>
      <c r="K138" s="46">
        <v>0</v>
      </c>
      <c r="L138" s="47">
        <v>0</v>
      </c>
      <c r="M138" s="46">
        <v>0</v>
      </c>
      <c r="N138" s="46">
        <v>0</v>
      </c>
      <c r="O138" s="3">
        <v>43</v>
      </c>
    </row>
    <row r="139" spans="1:15" ht="17.399999999999999" x14ac:dyDescent="0.35">
      <c r="A139" s="18"/>
      <c r="B139" s="136" t="s">
        <v>46</v>
      </c>
      <c r="C139" s="137"/>
      <c r="D139" s="11"/>
      <c r="E139" s="66">
        <f>SUM(E118:E138)</f>
        <v>2411.9</v>
      </c>
      <c r="F139" s="66">
        <f t="shared" ref="F139:O139" si="4">SUM(F118:F138)</f>
        <v>1104.02</v>
      </c>
      <c r="G139" s="66"/>
      <c r="H139" s="66"/>
      <c r="I139" s="66">
        <f t="shared" si="4"/>
        <v>18.100000000000001</v>
      </c>
      <c r="J139" s="66">
        <f t="shared" si="4"/>
        <v>2028.8000000000002</v>
      </c>
      <c r="K139" s="66">
        <f t="shared" si="4"/>
        <v>214</v>
      </c>
      <c r="L139" s="66">
        <f t="shared" si="4"/>
        <v>115.82000000000001</v>
      </c>
      <c r="M139" s="66">
        <f t="shared" si="4"/>
        <v>347.3</v>
      </c>
      <c r="N139" s="66">
        <f t="shared" si="4"/>
        <v>360.86</v>
      </c>
      <c r="O139" s="66">
        <f t="shared" si="4"/>
        <v>1136</v>
      </c>
    </row>
    <row r="140" spans="1:15" ht="15.6" x14ac:dyDescent="0.3">
      <c r="A140" s="147" t="s">
        <v>190</v>
      </c>
      <c r="B140" s="148"/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148"/>
      <c r="N140" s="148"/>
      <c r="O140" s="149"/>
    </row>
    <row r="141" spans="1:15" x14ac:dyDescent="0.3">
      <c r="A141" s="150" t="s">
        <v>45</v>
      </c>
      <c r="B141" s="74">
        <v>1</v>
      </c>
      <c r="C141" s="78" t="s">
        <v>192</v>
      </c>
      <c r="D141" s="93">
        <v>4</v>
      </c>
      <c r="E141" s="129">
        <v>0</v>
      </c>
      <c r="F141" s="31">
        <v>543.29999999999995</v>
      </c>
      <c r="G141" s="33">
        <v>0</v>
      </c>
      <c r="H141" s="33">
        <v>0</v>
      </c>
      <c r="I141" s="33">
        <v>0</v>
      </c>
      <c r="J141" s="31">
        <v>155.30000000000001</v>
      </c>
      <c r="K141" s="3">
        <v>0</v>
      </c>
      <c r="L141" s="3">
        <v>0</v>
      </c>
      <c r="M141" s="3">
        <v>0</v>
      </c>
      <c r="N141" s="47">
        <v>184.2</v>
      </c>
      <c r="O141" s="3">
        <v>76</v>
      </c>
    </row>
    <row r="142" spans="1:15" x14ac:dyDescent="0.3">
      <c r="A142" s="164"/>
      <c r="B142" s="74">
        <v>2</v>
      </c>
      <c r="C142" s="79" t="s">
        <v>193</v>
      </c>
      <c r="D142" s="93">
        <v>4</v>
      </c>
      <c r="E142" s="98">
        <v>502.63</v>
      </c>
      <c r="F142" s="31">
        <v>494.8</v>
      </c>
      <c r="G142" s="33">
        <v>0</v>
      </c>
      <c r="H142" s="33">
        <v>0</v>
      </c>
      <c r="I142" s="33">
        <v>0</v>
      </c>
      <c r="J142" s="31">
        <v>144.1</v>
      </c>
      <c r="K142" s="3">
        <v>0</v>
      </c>
      <c r="L142" s="3">
        <v>0</v>
      </c>
      <c r="M142" s="3">
        <v>0</v>
      </c>
      <c r="N142" s="3">
        <v>0</v>
      </c>
      <c r="O142" s="3">
        <v>56</v>
      </c>
    </row>
    <row r="143" spans="1:15" x14ac:dyDescent="0.3">
      <c r="A143" s="164"/>
      <c r="B143" s="74">
        <v>3</v>
      </c>
      <c r="C143" s="79" t="s">
        <v>194</v>
      </c>
      <c r="D143" s="93">
        <v>5</v>
      </c>
      <c r="E143" s="129">
        <v>0</v>
      </c>
      <c r="F143" s="31">
        <v>535.20000000000005</v>
      </c>
      <c r="G143" s="33">
        <v>0</v>
      </c>
      <c r="H143" s="33">
        <v>0</v>
      </c>
      <c r="I143" s="33">
        <v>0</v>
      </c>
      <c r="J143" s="31">
        <v>180.8</v>
      </c>
      <c r="K143" s="3">
        <v>0</v>
      </c>
      <c r="L143" s="3">
        <v>0</v>
      </c>
      <c r="M143" s="3">
        <v>0</v>
      </c>
      <c r="N143" s="3">
        <v>0</v>
      </c>
      <c r="O143" s="3">
        <v>70</v>
      </c>
    </row>
    <row r="144" spans="1:15" x14ac:dyDescent="0.3">
      <c r="A144" s="164"/>
      <c r="B144" s="74">
        <v>4</v>
      </c>
      <c r="C144" s="79" t="s">
        <v>195</v>
      </c>
      <c r="D144" s="93">
        <v>2</v>
      </c>
      <c r="E144" s="129">
        <v>0</v>
      </c>
      <c r="F144" s="129">
        <v>0</v>
      </c>
      <c r="G144" s="33">
        <v>0</v>
      </c>
      <c r="H144" s="33">
        <v>0</v>
      </c>
      <c r="I144" s="33">
        <v>0</v>
      </c>
      <c r="J144" s="31">
        <v>96.7</v>
      </c>
      <c r="K144" s="3">
        <v>0</v>
      </c>
      <c r="L144" s="3">
        <v>0</v>
      </c>
      <c r="M144" s="3">
        <v>0</v>
      </c>
      <c r="N144" s="3">
        <v>0</v>
      </c>
      <c r="O144" s="3">
        <v>35</v>
      </c>
    </row>
    <row r="145" spans="1:15" x14ac:dyDescent="0.3">
      <c r="A145" s="164"/>
      <c r="B145" s="74">
        <v>5</v>
      </c>
      <c r="C145" s="79" t="s">
        <v>196</v>
      </c>
      <c r="D145" s="93">
        <v>4</v>
      </c>
      <c r="E145" s="98">
        <v>468</v>
      </c>
      <c r="F145" s="31">
        <v>468.9</v>
      </c>
      <c r="G145" s="33">
        <v>0</v>
      </c>
      <c r="H145" s="33">
        <v>0</v>
      </c>
      <c r="I145" s="33">
        <v>0</v>
      </c>
      <c r="J145" s="31">
        <v>171</v>
      </c>
      <c r="K145" s="3">
        <v>0</v>
      </c>
      <c r="L145" s="3">
        <v>0</v>
      </c>
      <c r="M145" s="3">
        <v>0</v>
      </c>
      <c r="N145" s="3">
        <v>0</v>
      </c>
      <c r="O145" s="3">
        <v>71</v>
      </c>
    </row>
    <row r="146" spans="1:15" x14ac:dyDescent="0.3">
      <c r="A146" s="164"/>
      <c r="B146" s="74">
        <v>6</v>
      </c>
      <c r="C146" s="79" t="s">
        <v>197</v>
      </c>
      <c r="D146" s="93">
        <v>3</v>
      </c>
      <c r="E146" s="98">
        <v>452.7</v>
      </c>
      <c r="F146" s="31">
        <v>452.7</v>
      </c>
      <c r="G146" s="33">
        <v>0</v>
      </c>
      <c r="H146" s="33">
        <v>0</v>
      </c>
      <c r="I146" s="33">
        <v>0</v>
      </c>
      <c r="J146" s="31">
        <v>113.6</v>
      </c>
      <c r="K146" s="3">
        <v>0</v>
      </c>
      <c r="L146" s="3">
        <v>0</v>
      </c>
      <c r="M146" s="3">
        <v>0</v>
      </c>
      <c r="N146" s="3">
        <v>0</v>
      </c>
      <c r="O146" s="3">
        <v>57</v>
      </c>
    </row>
    <row r="147" spans="1:15" x14ac:dyDescent="0.3">
      <c r="A147" s="164"/>
      <c r="B147" s="74">
        <v>7</v>
      </c>
      <c r="C147" s="79" t="s">
        <v>198</v>
      </c>
      <c r="D147" s="93">
        <v>3</v>
      </c>
      <c r="E147" s="129">
        <v>0</v>
      </c>
      <c r="F147" s="31">
        <v>507</v>
      </c>
      <c r="G147" s="33">
        <v>0</v>
      </c>
      <c r="H147" s="33">
        <v>0</v>
      </c>
      <c r="I147" s="33">
        <v>0</v>
      </c>
      <c r="J147" s="31">
        <v>114.2</v>
      </c>
      <c r="K147" s="3">
        <v>0</v>
      </c>
      <c r="L147" s="3">
        <v>0</v>
      </c>
      <c r="M147" s="3">
        <v>0</v>
      </c>
      <c r="N147" s="3">
        <v>0</v>
      </c>
      <c r="O147" s="3">
        <v>52</v>
      </c>
    </row>
    <row r="148" spans="1:15" x14ac:dyDescent="0.3">
      <c r="A148" s="164"/>
      <c r="B148" s="74">
        <v>8</v>
      </c>
      <c r="C148" s="79" t="s">
        <v>199</v>
      </c>
      <c r="D148" s="93">
        <v>3</v>
      </c>
      <c r="E148" s="98">
        <v>153.30000000000001</v>
      </c>
      <c r="F148" s="31">
        <v>153.69999999999999</v>
      </c>
      <c r="G148" s="33">
        <v>0</v>
      </c>
      <c r="H148" s="33">
        <v>0</v>
      </c>
      <c r="I148" s="33">
        <v>0</v>
      </c>
      <c r="J148" s="31">
        <v>186.7</v>
      </c>
      <c r="K148" s="3">
        <v>0</v>
      </c>
      <c r="L148" s="3">
        <v>0</v>
      </c>
      <c r="M148" s="3">
        <v>0</v>
      </c>
      <c r="N148" s="3">
        <v>0</v>
      </c>
      <c r="O148" s="3">
        <v>81</v>
      </c>
    </row>
    <row r="149" spans="1:15" x14ac:dyDescent="0.3">
      <c r="A149" s="164"/>
      <c r="B149" s="74">
        <v>9</v>
      </c>
      <c r="C149" s="79" t="s">
        <v>200</v>
      </c>
      <c r="D149" s="93">
        <v>3</v>
      </c>
      <c r="E149" s="129">
        <v>0</v>
      </c>
      <c r="F149" s="31">
        <v>417.3</v>
      </c>
      <c r="G149" s="33">
        <v>0</v>
      </c>
      <c r="H149" s="33">
        <v>0</v>
      </c>
      <c r="I149" s="33">
        <v>0</v>
      </c>
      <c r="J149" s="31">
        <v>103.8</v>
      </c>
      <c r="K149" s="3">
        <v>0</v>
      </c>
      <c r="L149" s="3">
        <v>0</v>
      </c>
      <c r="M149" s="3">
        <v>0</v>
      </c>
      <c r="N149" s="3">
        <v>0</v>
      </c>
      <c r="O149" s="3">
        <v>49</v>
      </c>
    </row>
    <row r="150" spans="1:15" x14ac:dyDescent="0.3">
      <c r="A150" s="164"/>
      <c r="B150" s="74">
        <v>10</v>
      </c>
      <c r="C150" s="79" t="s">
        <v>201</v>
      </c>
      <c r="D150" s="93">
        <v>2</v>
      </c>
      <c r="E150" s="129">
        <v>0</v>
      </c>
      <c r="F150" s="129">
        <v>0</v>
      </c>
      <c r="G150" s="33">
        <v>0</v>
      </c>
      <c r="H150" s="33">
        <v>0</v>
      </c>
      <c r="I150" s="33">
        <v>0</v>
      </c>
      <c r="J150" s="31">
        <v>33</v>
      </c>
      <c r="K150" s="3">
        <v>0</v>
      </c>
      <c r="L150" s="3">
        <v>0</v>
      </c>
      <c r="M150" s="3">
        <v>0</v>
      </c>
      <c r="N150" s="3">
        <v>0</v>
      </c>
      <c r="O150" s="3">
        <v>14</v>
      </c>
    </row>
    <row r="151" spans="1:15" x14ac:dyDescent="0.3">
      <c r="A151" s="164"/>
      <c r="B151" s="74">
        <v>11</v>
      </c>
      <c r="C151" s="79" t="s">
        <v>202</v>
      </c>
      <c r="D151" s="93">
        <v>2</v>
      </c>
      <c r="E151" s="129">
        <v>0</v>
      </c>
      <c r="F151" s="129">
        <v>0</v>
      </c>
      <c r="G151" s="33">
        <v>0</v>
      </c>
      <c r="H151" s="33">
        <v>0</v>
      </c>
      <c r="I151" s="33">
        <v>0</v>
      </c>
      <c r="J151" s="31">
        <v>61.9</v>
      </c>
      <c r="K151" s="3">
        <v>0</v>
      </c>
      <c r="L151" s="3">
        <v>0</v>
      </c>
      <c r="M151" s="3">
        <v>0</v>
      </c>
      <c r="N151" s="3">
        <v>0</v>
      </c>
      <c r="O151" s="3">
        <v>26</v>
      </c>
    </row>
    <row r="152" spans="1:15" x14ac:dyDescent="0.3">
      <c r="A152" s="164"/>
      <c r="B152" s="74">
        <v>12</v>
      </c>
      <c r="C152" s="79" t="s">
        <v>203</v>
      </c>
      <c r="D152" s="93">
        <v>4</v>
      </c>
      <c r="E152" s="129">
        <v>0</v>
      </c>
      <c r="F152" s="31">
        <v>1222.5</v>
      </c>
      <c r="G152" s="33">
        <v>0</v>
      </c>
      <c r="H152" s="33">
        <v>0</v>
      </c>
      <c r="I152" s="33">
        <v>0</v>
      </c>
      <c r="J152" s="31">
        <v>453.2</v>
      </c>
      <c r="K152" s="3">
        <v>0</v>
      </c>
      <c r="L152" s="3">
        <v>0</v>
      </c>
      <c r="M152" s="3">
        <v>0</v>
      </c>
      <c r="N152" s="3">
        <v>0</v>
      </c>
      <c r="O152" s="3">
        <v>171</v>
      </c>
    </row>
    <row r="153" spans="1:15" x14ac:dyDescent="0.3">
      <c r="A153" s="164"/>
      <c r="B153" s="74">
        <v>13</v>
      </c>
      <c r="C153" s="79" t="s">
        <v>204</v>
      </c>
      <c r="D153" s="93">
        <v>2</v>
      </c>
      <c r="E153" s="129">
        <v>0</v>
      </c>
      <c r="F153" s="129">
        <v>0</v>
      </c>
      <c r="G153" s="33">
        <v>0</v>
      </c>
      <c r="H153" s="33">
        <v>0</v>
      </c>
      <c r="I153" s="33">
        <v>0</v>
      </c>
      <c r="J153" s="31">
        <v>26.1</v>
      </c>
      <c r="K153" s="3">
        <v>0</v>
      </c>
      <c r="L153" s="3">
        <v>0</v>
      </c>
      <c r="M153" s="3">
        <v>0</v>
      </c>
      <c r="N153" s="3">
        <v>0</v>
      </c>
      <c r="O153" s="3">
        <v>8</v>
      </c>
    </row>
    <row r="154" spans="1:15" x14ac:dyDescent="0.3">
      <c r="A154" s="164"/>
      <c r="B154" s="74">
        <v>14</v>
      </c>
      <c r="C154" s="80" t="s">
        <v>191</v>
      </c>
      <c r="D154" s="93">
        <v>5</v>
      </c>
      <c r="E154" s="129">
        <v>0</v>
      </c>
      <c r="F154" s="31">
        <v>557.79999999999995</v>
      </c>
      <c r="G154" s="33">
        <v>0</v>
      </c>
      <c r="H154" s="33">
        <v>0</v>
      </c>
      <c r="I154" s="33">
        <v>0</v>
      </c>
      <c r="J154" s="31">
        <v>199</v>
      </c>
      <c r="K154" s="3">
        <v>0</v>
      </c>
      <c r="L154" s="3">
        <v>0</v>
      </c>
      <c r="M154" s="3">
        <v>0</v>
      </c>
      <c r="N154" s="3">
        <v>0</v>
      </c>
      <c r="O154" s="3">
        <v>81</v>
      </c>
    </row>
    <row r="155" spans="1:15" x14ac:dyDescent="0.3">
      <c r="A155" s="164"/>
      <c r="B155" s="74">
        <v>15</v>
      </c>
      <c r="C155" s="81" t="s">
        <v>231</v>
      </c>
      <c r="D155" s="93">
        <v>4</v>
      </c>
      <c r="E155" s="98">
        <v>1065.7</v>
      </c>
      <c r="F155" s="31">
        <v>1062.7</v>
      </c>
      <c r="G155" s="33">
        <v>0</v>
      </c>
      <c r="H155" s="33">
        <v>0</v>
      </c>
      <c r="I155" s="33">
        <v>0</v>
      </c>
      <c r="J155" s="31">
        <v>328</v>
      </c>
      <c r="K155" s="3">
        <v>0</v>
      </c>
      <c r="L155" s="3">
        <v>0</v>
      </c>
      <c r="M155" s="3">
        <v>0</v>
      </c>
      <c r="N155" s="3">
        <v>0</v>
      </c>
      <c r="O155" s="3">
        <v>115</v>
      </c>
    </row>
    <row r="156" spans="1:15" x14ac:dyDescent="0.3">
      <c r="A156" s="164"/>
      <c r="B156" s="74">
        <v>16</v>
      </c>
      <c r="C156" s="81" t="s">
        <v>232</v>
      </c>
      <c r="D156" s="93">
        <v>2</v>
      </c>
      <c r="E156" s="129">
        <v>0</v>
      </c>
      <c r="F156" s="129">
        <v>0</v>
      </c>
      <c r="G156" s="33">
        <v>0</v>
      </c>
      <c r="H156" s="33">
        <v>0</v>
      </c>
      <c r="I156" s="33">
        <v>0</v>
      </c>
      <c r="J156" s="31">
        <v>69.5</v>
      </c>
      <c r="K156" s="3">
        <v>0</v>
      </c>
      <c r="L156" s="3">
        <v>0</v>
      </c>
      <c r="M156" s="3">
        <v>0</v>
      </c>
      <c r="N156" s="3">
        <v>0</v>
      </c>
      <c r="O156" s="3">
        <v>31</v>
      </c>
    </row>
    <row r="157" spans="1:15" x14ac:dyDescent="0.3">
      <c r="A157" s="164"/>
      <c r="B157" s="74">
        <v>17</v>
      </c>
      <c r="C157" s="81" t="s">
        <v>205</v>
      </c>
      <c r="D157" s="93">
        <v>4</v>
      </c>
      <c r="E157" s="129">
        <v>0</v>
      </c>
      <c r="F157" s="31">
        <v>1104.5999999999999</v>
      </c>
      <c r="G157" s="33">
        <v>0</v>
      </c>
      <c r="H157" s="33">
        <v>0</v>
      </c>
      <c r="I157" s="33">
        <v>0</v>
      </c>
      <c r="J157" s="31">
        <v>114.2</v>
      </c>
      <c r="K157" s="3">
        <v>0</v>
      </c>
      <c r="L157" s="3">
        <v>0</v>
      </c>
      <c r="M157" s="3">
        <v>0</v>
      </c>
      <c r="N157" s="3">
        <v>0</v>
      </c>
      <c r="O157" s="3">
        <v>162</v>
      </c>
    </row>
    <row r="158" spans="1:15" x14ac:dyDescent="0.3">
      <c r="A158" s="164"/>
      <c r="B158" s="74">
        <v>18</v>
      </c>
      <c r="C158" s="81" t="s">
        <v>206</v>
      </c>
      <c r="D158" s="93">
        <v>3</v>
      </c>
      <c r="E158" s="129">
        <v>0</v>
      </c>
      <c r="F158" s="31">
        <v>220.6</v>
      </c>
      <c r="G158" s="33">
        <v>0</v>
      </c>
      <c r="H158" s="33">
        <v>0</v>
      </c>
      <c r="I158" s="33">
        <v>0</v>
      </c>
      <c r="J158" s="31">
        <v>74.3</v>
      </c>
      <c r="K158" s="3">
        <v>0</v>
      </c>
      <c r="L158" s="3">
        <v>0</v>
      </c>
      <c r="M158" s="3">
        <v>0</v>
      </c>
      <c r="N158" s="3">
        <v>0</v>
      </c>
      <c r="O158" s="3">
        <v>18</v>
      </c>
    </row>
    <row r="159" spans="1:15" x14ac:dyDescent="0.3">
      <c r="A159" s="164"/>
      <c r="B159" s="74">
        <v>19</v>
      </c>
      <c r="C159" s="81" t="s">
        <v>207</v>
      </c>
      <c r="D159" s="93">
        <v>3</v>
      </c>
      <c r="E159" s="129">
        <v>0</v>
      </c>
      <c r="F159" s="129">
        <v>0</v>
      </c>
      <c r="G159" s="33">
        <v>0</v>
      </c>
      <c r="H159" s="33">
        <v>0</v>
      </c>
      <c r="I159" s="33">
        <v>0</v>
      </c>
      <c r="J159" s="31">
        <v>45.2</v>
      </c>
      <c r="K159" s="3">
        <v>0</v>
      </c>
      <c r="L159" s="3">
        <v>0</v>
      </c>
      <c r="M159" s="3">
        <v>0</v>
      </c>
      <c r="N159" s="3">
        <v>0</v>
      </c>
      <c r="O159" s="3">
        <v>17</v>
      </c>
    </row>
    <row r="160" spans="1:15" x14ac:dyDescent="0.3">
      <c r="A160" s="164"/>
      <c r="B160" s="74">
        <v>20</v>
      </c>
      <c r="C160" s="81" t="s">
        <v>208</v>
      </c>
      <c r="D160" s="93">
        <v>4</v>
      </c>
      <c r="E160" s="98">
        <v>912</v>
      </c>
      <c r="F160" s="31">
        <v>901.9</v>
      </c>
      <c r="G160" s="33">
        <v>0</v>
      </c>
      <c r="H160" s="33">
        <v>0</v>
      </c>
      <c r="I160" s="33">
        <v>0</v>
      </c>
      <c r="J160" s="31">
        <v>295.3</v>
      </c>
      <c r="K160" s="3">
        <v>0</v>
      </c>
      <c r="L160" s="3">
        <v>0</v>
      </c>
      <c r="M160" s="3">
        <v>0</v>
      </c>
      <c r="N160" s="3">
        <v>0</v>
      </c>
      <c r="O160" s="3">
        <v>111</v>
      </c>
    </row>
    <row r="161" spans="1:15" x14ac:dyDescent="0.3">
      <c r="A161" s="164"/>
      <c r="B161" s="74">
        <v>21</v>
      </c>
      <c r="C161" s="81" t="s">
        <v>209</v>
      </c>
      <c r="D161" s="93">
        <v>2</v>
      </c>
      <c r="E161" s="129">
        <v>0</v>
      </c>
      <c r="F161" s="129">
        <v>0</v>
      </c>
      <c r="G161" s="33">
        <v>0</v>
      </c>
      <c r="H161" s="33">
        <v>0</v>
      </c>
      <c r="I161" s="33">
        <v>0</v>
      </c>
      <c r="J161" s="31">
        <v>14.6</v>
      </c>
      <c r="K161" s="3">
        <v>0</v>
      </c>
      <c r="L161" s="3">
        <v>0</v>
      </c>
      <c r="M161" s="3">
        <v>0</v>
      </c>
      <c r="N161" s="3">
        <v>0</v>
      </c>
      <c r="O161" s="3">
        <v>15</v>
      </c>
    </row>
    <row r="162" spans="1:15" x14ac:dyDescent="0.3">
      <c r="A162" s="164"/>
      <c r="B162" s="74">
        <v>22</v>
      </c>
      <c r="C162" s="81" t="s">
        <v>210</v>
      </c>
      <c r="D162" s="93">
        <v>4</v>
      </c>
      <c r="E162" s="98">
        <v>2303</v>
      </c>
      <c r="F162" s="31">
        <v>1899.7</v>
      </c>
      <c r="G162" s="33">
        <v>0</v>
      </c>
      <c r="H162" s="33">
        <v>0</v>
      </c>
      <c r="I162" s="33">
        <v>0</v>
      </c>
      <c r="J162" s="31">
        <v>433.5</v>
      </c>
      <c r="K162" s="3">
        <v>0</v>
      </c>
      <c r="L162" s="3">
        <v>0</v>
      </c>
      <c r="M162" s="3">
        <v>0</v>
      </c>
      <c r="N162" s="3">
        <v>0</v>
      </c>
      <c r="O162" s="3">
        <v>303</v>
      </c>
    </row>
    <row r="163" spans="1:15" x14ac:dyDescent="0.3">
      <c r="A163" s="164"/>
      <c r="B163" s="74">
        <v>23</v>
      </c>
      <c r="C163" s="81" t="s">
        <v>211</v>
      </c>
      <c r="D163" s="93">
        <v>4</v>
      </c>
      <c r="E163" s="98">
        <v>2305</v>
      </c>
      <c r="F163" s="31">
        <v>1899.7</v>
      </c>
      <c r="G163" s="33">
        <v>0</v>
      </c>
      <c r="H163" s="33">
        <v>0</v>
      </c>
      <c r="I163" s="33">
        <v>0</v>
      </c>
      <c r="J163" s="31">
        <v>621.6</v>
      </c>
      <c r="K163" s="3">
        <v>0</v>
      </c>
      <c r="L163" s="3">
        <v>0</v>
      </c>
      <c r="M163" s="3">
        <v>0</v>
      </c>
      <c r="N163" s="3">
        <v>0</v>
      </c>
      <c r="O163" s="3">
        <v>287</v>
      </c>
    </row>
    <row r="164" spans="1:15" x14ac:dyDescent="0.3">
      <c r="A164" s="164"/>
      <c r="B164" s="74">
        <v>24</v>
      </c>
      <c r="C164" s="81" t="s">
        <v>212</v>
      </c>
      <c r="D164" s="93">
        <v>2</v>
      </c>
      <c r="E164" s="130">
        <v>0</v>
      </c>
      <c r="F164" s="130">
        <v>0</v>
      </c>
      <c r="G164" s="33">
        <v>0</v>
      </c>
      <c r="H164" s="33">
        <v>0</v>
      </c>
      <c r="I164" s="33">
        <v>0</v>
      </c>
      <c r="J164" s="31">
        <v>61.4</v>
      </c>
      <c r="K164" s="3">
        <v>0</v>
      </c>
      <c r="L164" s="3">
        <v>0</v>
      </c>
      <c r="M164" s="3">
        <v>0</v>
      </c>
      <c r="N164" s="3">
        <v>0</v>
      </c>
      <c r="O164" s="3">
        <v>37</v>
      </c>
    </row>
    <row r="165" spans="1:15" x14ac:dyDescent="0.3">
      <c r="A165" s="164"/>
      <c r="B165" s="74">
        <v>25</v>
      </c>
      <c r="C165" s="81" t="s">
        <v>213</v>
      </c>
      <c r="D165" s="93">
        <v>3</v>
      </c>
      <c r="E165" s="130">
        <v>0</v>
      </c>
      <c r="F165" s="31">
        <v>680.9</v>
      </c>
      <c r="G165" s="33">
        <v>0</v>
      </c>
      <c r="H165" s="33">
        <v>0</v>
      </c>
      <c r="I165" s="33">
        <v>0</v>
      </c>
      <c r="J165" s="31">
        <v>119</v>
      </c>
      <c r="K165" s="3">
        <v>0</v>
      </c>
      <c r="L165" s="3">
        <v>0</v>
      </c>
      <c r="M165" s="3">
        <v>0</v>
      </c>
      <c r="N165" s="3">
        <v>0</v>
      </c>
      <c r="O165" s="3">
        <v>41</v>
      </c>
    </row>
    <row r="166" spans="1:15" x14ac:dyDescent="0.3">
      <c r="A166" s="164"/>
      <c r="B166" s="74">
        <v>26</v>
      </c>
      <c r="C166" s="81" t="s">
        <v>214</v>
      </c>
      <c r="D166" s="93">
        <v>3</v>
      </c>
      <c r="E166" s="130">
        <v>0</v>
      </c>
      <c r="F166" s="31">
        <v>340.7</v>
      </c>
      <c r="G166" s="33">
        <v>0</v>
      </c>
      <c r="H166" s="33">
        <v>0</v>
      </c>
      <c r="I166" s="33">
        <v>0</v>
      </c>
      <c r="J166" s="31">
        <v>140.4</v>
      </c>
      <c r="K166" s="3">
        <v>0</v>
      </c>
      <c r="L166" s="3">
        <v>0</v>
      </c>
      <c r="M166" s="3">
        <v>0</v>
      </c>
      <c r="N166" s="3">
        <v>0</v>
      </c>
      <c r="O166" s="3">
        <v>34</v>
      </c>
    </row>
    <row r="167" spans="1:15" x14ac:dyDescent="0.3">
      <c r="A167" s="164"/>
      <c r="B167" s="74">
        <v>27</v>
      </c>
      <c r="C167" s="81" t="s">
        <v>215</v>
      </c>
      <c r="D167" s="93">
        <v>4</v>
      </c>
      <c r="E167" s="130">
        <v>0</v>
      </c>
      <c r="F167" s="31">
        <v>889.3</v>
      </c>
      <c r="G167" s="33">
        <v>0</v>
      </c>
      <c r="H167" s="33">
        <v>0</v>
      </c>
      <c r="I167" s="33">
        <v>0</v>
      </c>
      <c r="J167" s="31">
        <v>254.7</v>
      </c>
      <c r="K167" s="3">
        <v>0</v>
      </c>
      <c r="L167" s="3">
        <v>0</v>
      </c>
      <c r="M167" s="3">
        <v>0</v>
      </c>
      <c r="N167" s="3">
        <v>0</v>
      </c>
      <c r="O167" s="3">
        <v>145</v>
      </c>
    </row>
    <row r="168" spans="1:15" x14ac:dyDescent="0.3">
      <c r="A168" s="164"/>
      <c r="B168" s="74">
        <v>28</v>
      </c>
      <c r="C168" s="81" t="s">
        <v>216</v>
      </c>
      <c r="D168" s="93">
        <v>2</v>
      </c>
      <c r="E168" s="130">
        <v>0</v>
      </c>
      <c r="F168" s="130">
        <v>0</v>
      </c>
      <c r="G168" s="33">
        <v>0</v>
      </c>
      <c r="H168" s="33">
        <v>0</v>
      </c>
      <c r="I168" s="33">
        <v>0</v>
      </c>
      <c r="J168" s="3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28</v>
      </c>
    </row>
    <row r="169" spans="1:15" x14ac:dyDescent="0.3">
      <c r="A169" s="164"/>
      <c r="B169" s="74">
        <v>29</v>
      </c>
      <c r="C169" s="81" t="s">
        <v>217</v>
      </c>
      <c r="D169" s="93">
        <v>4</v>
      </c>
      <c r="E169" s="130">
        <v>0</v>
      </c>
      <c r="F169" s="31">
        <v>902</v>
      </c>
      <c r="G169" s="33">
        <v>0</v>
      </c>
      <c r="H169" s="33">
        <v>0</v>
      </c>
      <c r="I169" s="33">
        <v>0</v>
      </c>
      <c r="J169" s="31">
        <v>285.60000000000002</v>
      </c>
      <c r="K169" s="3">
        <v>0</v>
      </c>
      <c r="L169" s="3">
        <v>0</v>
      </c>
      <c r="M169" s="3">
        <v>0</v>
      </c>
      <c r="N169" s="3">
        <v>0</v>
      </c>
      <c r="O169" s="3">
        <v>134</v>
      </c>
    </row>
    <row r="170" spans="1:15" x14ac:dyDescent="0.3">
      <c r="A170" s="164"/>
      <c r="B170" s="74">
        <v>30</v>
      </c>
      <c r="C170" s="81" t="s">
        <v>218</v>
      </c>
      <c r="D170" s="93">
        <v>4</v>
      </c>
      <c r="E170" s="130">
        <v>0</v>
      </c>
      <c r="F170" s="31">
        <v>908</v>
      </c>
      <c r="G170" s="33">
        <v>0</v>
      </c>
      <c r="H170" s="33">
        <v>0</v>
      </c>
      <c r="I170" s="33">
        <v>0</v>
      </c>
      <c r="J170" s="31">
        <v>285</v>
      </c>
      <c r="K170" s="3">
        <v>0</v>
      </c>
      <c r="L170" s="3">
        <v>0</v>
      </c>
      <c r="M170" s="3">
        <v>0</v>
      </c>
      <c r="N170" s="3">
        <v>0</v>
      </c>
      <c r="O170" s="3">
        <v>136</v>
      </c>
    </row>
    <row r="171" spans="1:15" x14ac:dyDescent="0.3">
      <c r="A171" s="164"/>
      <c r="B171" s="74">
        <v>31</v>
      </c>
      <c r="C171" s="81" t="s">
        <v>219</v>
      </c>
      <c r="D171" s="93">
        <v>4</v>
      </c>
      <c r="E171" s="130">
        <v>0</v>
      </c>
      <c r="F171" s="31">
        <v>820.8</v>
      </c>
      <c r="G171" s="33">
        <v>0</v>
      </c>
      <c r="H171" s="33">
        <v>0</v>
      </c>
      <c r="I171" s="33">
        <v>0</v>
      </c>
      <c r="J171" s="31">
        <v>238.1</v>
      </c>
      <c r="K171" s="3">
        <v>0</v>
      </c>
      <c r="L171" s="3">
        <v>0</v>
      </c>
      <c r="M171" s="3">
        <v>0</v>
      </c>
      <c r="N171" s="3">
        <v>0</v>
      </c>
      <c r="O171" s="3">
        <v>118</v>
      </c>
    </row>
    <row r="172" spans="1:15" x14ac:dyDescent="0.3">
      <c r="A172" s="164"/>
      <c r="B172" s="74">
        <v>32</v>
      </c>
      <c r="C172" s="81" t="s">
        <v>220</v>
      </c>
      <c r="D172" s="93">
        <v>4</v>
      </c>
      <c r="E172" s="130">
        <v>0</v>
      </c>
      <c r="F172" s="31">
        <v>886.2</v>
      </c>
      <c r="G172" s="33">
        <v>0</v>
      </c>
      <c r="H172" s="33">
        <v>0</v>
      </c>
      <c r="I172" s="33">
        <v>0</v>
      </c>
      <c r="J172" s="31">
        <v>293.10000000000002</v>
      </c>
      <c r="K172" s="3">
        <v>0</v>
      </c>
      <c r="L172" s="3">
        <v>0</v>
      </c>
      <c r="M172" s="3">
        <v>0</v>
      </c>
      <c r="N172" s="3">
        <v>0</v>
      </c>
      <c r="O172" s="3">
        <v>120</v>
      </c>
    </row>
    <row r="173" spans="1:15" x14ac:dyDescent="0.3">
      <c r="A173" s="164"/>
      <c r="B173" s="74">
        <v>33</v>
      </c>
      <c r="C173" s="81" t="s">
        <v>221</v>
      </c>
      <c r="D173" s="93">
        <v>4</v>
      </c>
      <c r="E173" s="130">
        <v>0</v>
      </c>
      <c r="F173" s="31">
        <v>1020.8</v>
      </c>
      <c r="G173" s="33">
        <v>0</v>
      </c>
      <c r="H173" s="33">
        <v>0</v>
      </c>
      <c r="I173" s="33">
        <v>0</v>
      </c>
      <c r="J173" s="31">
        <v>288.2</v>
      </c>
      <c r="K173" s="3">
        <v>0</v>
      </c>
      <c r="L173" s="3">
        <v>0</v>
      </c>
      <c r="M173" s="3">
        <v>0</v>
      </c>
      <c r="N173" s="3">
        <v>0</v>
      </c>
      <c r="O173" s="3">
        <v>126</v>
      </c>
    </row>
    <row r="174" spans="1:15" x14ac:dyDescent="0.3">
      <c r="A174" s="164"/>
      <c r="B174" s="74">
        <v>34</v>
      </c>
      <c r="C174" s="81" t="s">
        <v>222</v>
      </c>
      <c r="D174" s="93">
        <v>4</v>
      </c>
      <c r="E174" s="130">
        <v>0</v>
      </c>
      <c r="F174" s="31">
        <v>950</v>
      </c>
      <c r="G174" s="33">
        <v>0</v>
      </c>
      <c r="H174" s="33">
        <v>0</v>
      </c>
      <c r="I174" s="33">
        <v>0</v>
      </c>
      <c r="J174" s="31">
        <v>258.89999999999998</v>
      </c>
      <c r="K174" s="3">
        <v>0</v>
      </c>
      <c r="L174" s="3">
        <v>0</v>
      </c>
      <c r="M174" s="3">
        <v>0</v>
      </c>
      <c r="N174" s="3">
        <v>0</v>
      </c>
      <c r="O174" s="3">
        <v>102</v>
      </c>
    </row>
    <row r="175" spans="1:15" x14ac:dyDescent="0.3">
      <c r="A175" s="164"/>
      <c r="B175" s="74">
        <v>35</v>
      </c>
      <c r="C175" s="81" t="s">
        <v>223</v>
      </c>
      <c r="D175" s="93">
        <v>4</v>
      </c>
      <c r="E175" s="130">
        <v>0</v>
      </c>
      <c r="F175" s="31">
        <v>372</v>
      </c>
      <c r="G175" s="33">
        <v>0</v>
      </c>
      <c r="H175" s="33">
        <v>0</v>
      </c>
      <c r="I175" s="33">
        <v>0</v>
      </c>
      <c r="J175" s="31">
        <v>302</v>
      </c>
      <c r="K175" s="3">
        <v>0</v>
      </c>
      <c r="L175" s="3">
        <v>0</v>
      </c>
      <c r="M175" s="3">
        <v>0</v>
      </c>
      <c r="N175" s="3">
        <v>0</v>
      </c>
      <c r="O175" s="3">
        <v>117</v>
      </c>
    </row>
    <row r="176" spans="1:15" x14ac:dyDescent="0.3">
      <c r="A176" s="164"/>
      <c r="B176" s="74">
        <v>36</v>
      </c>
      <c r="C176" s="81" t="s">
        <v>224</v>
      </c>
      <c r="D176" s="93">
        <v>4</v>
      </c>
      <c r="E176" s="130">
        <v>0</v>
      </c>
      <c r="F176" s="31">
        <v>889</v>
      </c>
      <c r="G176" s="33">
        <v>0</v>
      </c>
      <c r="H176" s="33">
        <v>0</v>
      </c>
      <c r="I176" s="33">
        <v>0</v>
      </c>
      <c r="J176" s="31">
        <v>301.7</v>
      </c>
      <c r="K176" s="3">
        <v>0</v>
      </c>
      <c r="L176" s="3">
        <v>0</v>
      </c>
      <c r="M176" s="3">
        <v>0</v>
      </c>
      <c r="N176" s="3">
        <v>0</v>
      </c>
      <c r="O176" s="3">
        <v>134</v>
      </c>
    </row>
    <row r="177" spans="1:15" x14ac:dyDescent="0.3">
      <c r="A177" s="164"/>
      <c r="B177" s="74">
        <v>37</v>
      </c>
      <c r="C177" s="81" t="s">
        <v>225</v>
      </c>
      <c r="D177" s="93">
        <v>4</v>
      </c>
      <c r="E177" s="130">
        <v>0</v>
      </c>
      <c r="F177" s="31">
        <v>1081.4000000000001</v>
      </c>
      <c r="G177" s="33">
        <v>0</v>
      </c>
      <c r="H177" s="33">
        <v>0</v>
      </c>
      <c r="I177" s="33">
        <v>0</v>
      </c>
      <c r="J177" s="31">
        <v>532</v>
      </c>
      <c r="K177" s="3">
        <v>0</v>
      </c>
      <c r="L177" s="3">
        <v>0</v>
      </c>
      <c r="M177" s="3">
        <v>0</v>
      </c>
      <c r="N177" s="3">
        <v>0</v>
      </c>
      <c r="O177" s="3">
        <v>161</v>
      </c>
    </row>
    <row r="178" spans="1:15" x14ac:dyDescent="0.3">
      <c r="A178" s="164"/>
      <c r="B178" s="74">
        <v>38</v>
      </c>
      <c r="C178" s="81" t="s">
        <v>226</v>
      </c>
      <c r="D178" s="93">
        <v>5</v>
      </c>
      <c r="E178" s="130">
        <v>0</v>
      </c>
      <c r="F178" s="31">
        <v>391.9</v>
      </c>
      <c r="G178" s="33">
        <v>0</v>
      </c>
      <c r="H178" s="33">
        <v>0</v>
      </c>
      <c r="I178" s="33">
        <v>0</v>
      </c>
      <c r="J178" s="31">
        <v>200.4</v>
      </c>
      <c r="K178" s="3">
        <v>0</v>
      </c>
      <c r="L178" s="3">
        <v>0</v>
      </c>
      <c r="M178" s="3">
        <v>0</v>
      </c>
      <c r="N178" s="3">
        <v>0</v>
      </c>
      <c r="O178" s="3">
        <v>71</v>
      </c>
    </row>
    <row r="179" spans="1:15" x14ac:dyDescent="0.3">
      <c r="A179" s="164"/>
      <c r="B179" s="74">
        <v>39</v>
      </c>
      <c r="C179" s="81" t="s">
        <v>227</v>
      </c>
      <c r="D179" s="93">
        <v>5</v>
      </c>
      <c r="E179" s="130">
        <v>0</v>
      </c>
      <c r="F179" s="31">
        <v>1699.3</v>
      </c>
      <c r="G179" s="33">
        <v>0</v>
      </c>
      <c r="H179" s="33">
        <v>0</v>
      </c>
      <c r="I179" s="33">
        <v>0</v>
      </c>
      <c r="J179" s="31">
        <v>800.1</v>
      </c>
      <c r="K179" s="3">
        <v>0</v>
      </c>
      <c r="L179" s="3">
        <v>0</v>
      </c>
      <c r="M179" s="3">
        <v>0</v>
      </c>
      <c r="N179" s="3">
        <v>0</v>
      </c>
      <c r="O179" s="3">
        <v>259</v>
      </c>
    </row>
    <row r="180" spans="1:15" x14ac:dyDescent="0.3">
      <c r="A180" s="164"/>
      <c r="B180" s="74">
        <v>40</v>
      </c>
      <c r="C180" s="81" t="s">
        <v>228</v>
      </c>
      <c r="D180" s="93">
        <v>2</v>
      </c>
      <c r="E180" s="130">
        <v>0</v>
      </c>
      <c r="F180" s="130">
        <v>0</v>
      </c>
      <c r="G180" s="33">
        <v>0</v>
      </c>
      <c r="H180" s="33">
        <v>0</v>
      </c>
      <c r="I180" s="33">
        <v>0</v>
      </c>
      <c r="J180" s="3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26</v>
      </c>
    </row>
    <row r="181" spans="1:15" x14ac:dyDescent="0.3">
      <c r="A181" s="164"/>
      <c r="B181" s="74">
        <v>41</v>
      </c>
      <c r="C181" s="81" t="s">
        <v>229</v>
      </c>
      <c r="D181" s="93">
        <v>5</v>
      </c>
      <c r="E181" s="130">
        <v>0</v>
      </c>
      <c r="F181" s="31">
        <v>360.8</v>
      </c>
      <c r="G181" s="33">
        <v>0</v>
      </c>
      <c r="H181" s="33">
        <v>0</v>
      </c>
      <c r="I181" s="33">
        <v>0</v>
      </c>
      <c r="J181" s="31">
        <v>142.1</v>
      </c>
      <c r="K181" s="3">
        <v>0</v>
      </c>
      <c r="L181" s="3">
        <v>0</v>
      </c>
      <c r="M181" s="3">
        <v>0</v>
      </c>
      <c r="N181" s="3">
        <v>0</v>
      </c>
      <c r="O181" s="3">
        <v>60</v>
      </c>
    </row>
    <row r="182" spans="1:15" ht="15.6" x14ac:dyDescent="0.3">
      <c r="A182" s="164"/>
      <c r="B182" s="74">
        <v>42</v>
      </c>
      <c r="C182" s="90" t="s">
        <v>230</v>
      </c>
      <c r="D182" s="93">
        <v>5</v>
      </c>
      <c r="E182" s="130">
        <v>0</v>
      </c>
      <c r="F182" s="97">
        <v>363.8</v>
      </c>
      <c r="G182" s="33">
        <v>0</v>
      </c>
      <c r="H182" s="33">
        <v>0</v>
      </c>
      <c r="I182" s="33">
        <v>0</v>
      </c>
      <c r="J182" s="97">
        <v>143.6</v>
      </c>
      <c r="K182" s="3">
        <v>0</v>
      </c>
      <c r="L182" s="3">
        <v>0</v>
      </c>
      <c r="M182" s="3">
        <v>0</v>
      </c>
      <c r="N182" s="3">
        <v>0</v>
      </c>
      <c r="O182" s="3">
        <v>70</v>
      </c>
    </row>
    <row r="183" spans="1:15" ht="15.6" x14ac:dyDescent="0.3">
      <c r="A183" s="164"/>
      <c r="B183" s="74">
        <v>43</v>
      </c>
      <c r="C183" s="81" t="s">
        <v>233</v>
      </c>
      <c r="D183" s="93">
        <v>5</v>
      </c>
      <c r="E183" s="130">
        <v>0</v>
      </c>
      <c r="F183" s="130">
        <v>0</v>
      </c>
      <c r="G183" s="33">
        <v>0</v>
      </c>
      <c r="H183" s="33">
        <v>0</v>
      </c>
      <c r="I183" s="33">
        <v>0</v>
      </c>
      <c r="J183" s="97">
        <v>576</v>
      </c>
      <c r="K183" s="3">
        <v>0</v>
      </c>
      <c r="L183" s="3">
        <v>0</v>
      </c>
      <c r="M183" s="3">
        <v>0</v>
      </c>
      <c r="N183" s="3">
        <v>0</v>
      </c>
      <c r="O183" s="3">
        <v>176</v>
      </c>
    </row>
    <row r="184" spans="1:15" ht="15.6" x14ac:dyDescent="0.3">
      <c r="A184" s="164"/>
      <c r="B184" s="74">
        <v>44</v>
      </c>
      <c r="C184" s="81" t="s">
        <v>234</v>
      </c>
      <c r="D184" s="93">
        <v>4</v>
      </c>
      <c r="E184" s="130">
        <v>0</v>
      </c>
      <c r="F184" s="130">
        <v>0</v>
      </c>
      <c r="G184" s="33">
        <v>0</v>
      </c>
      <c r="H184" s="33">
        <v>0</v>
      </c>
      <c r="I184" s="33">
        <v>0</v>
      </c>
      <c r="J184" s="97">
        <v>178.6</v>
      </c>
      <c r="K184" s="3">
        <v>0</v>
      </c>
      <c r="L184" s="3">
        <v>0</v>
      </c>
      <c r="M184" s="3">
        <v>0</v>
      </c>
      <c r="N184" s="3">
        <v>0</v>
      </c>
      <c r="O184" s="3">
        <v>116</v>
      </c>
    </row>
    <row r="185" spans="1:15" x14ac:dyDescent="0.3">
      <c r="A185" s="164"/>
      <c r="B185" s="74">
        <v>45</v>
      </c>
      <c r="C185" s="81" t="s">
        <v>235</v>
      </c>
      <c r="D185" s="93">
        <v>2</v>
      </c>
      <c r="E185" s="130">
        <v>0</v>
      </c>
      <c r="F185" s="130">
        <v>0</v>
      </c>
      <c r="G185" s="33">
        <v>0</v>
      </c>
      <c r="H185" s="33">
        <v>0</v>
      </c>
      <c r="I185" s="33">
        <v>0</v>
      </c>
      <c r="J185" s="3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17</v>
      </c>
    </row>
    <row r="186" spans="1:15" ht="15.6" x14ac:dyDescent="0.3">
      <c r="A186" s="164"/>
      <c r="B186" s="74">
        <v>46</v>
      </c>
      <c r="C186" s="81" t="s">
        <v>236</v>
      </c>
      <c r="D186" s="93">
        <v>4</v>
      </c>
      <c r="E186" s="130">
        <v>0</v>
      </c>
      <c r="F186" s="97">
        <v>1225.5</v>
      </c>
      <c r="G186" s="33">
        <v>0</v>
      </c>
      <c r="H186" s="33">
        <v>0</v>
      </c>
      <c r="I186" s="33">
        <v>0</v>
      </c>
      <c r="J186" s="97">
        <v>465.5</v>
      </c>
      <c r="K186" s="3">
        <v>0</v>
      </c>
      <c r="L186" s="3">
        <v>0</v>
      </c>
      <c r="M186" s="3">
        <v>0</v>
      </c>
      <c r="N186" s="3">
        <v>0</v>
      </c>
      <c r="O186" s="3">
        <v>140</v>
      </c>
    </row>
    <row r="187" spans="1:15" ht="15.6" x14ac:dyDescent="0.3">
      <c r="A187" s="164"/>
      <c r="B187" s="74">
        <v>47</v>
      </c>
      <c r="C187" s="81" t="s">
        <v>237</v>
      </c>
      <c r="D187" s="93">
        <v>4</v>
      </c>
      <c r="E187" s="130">
        <v>0</v>
      </c>
      <c r="F187" s="97">
        <v>1203.2</v>
      </c>
      <c r="G187" s="33">
        <v>0</v>
      </c>
      <c r="H187" s="33">
        <v>0</v>
      </c>
      <c r="I187" s="33">
        <v>0</v>
      </c>
      <c r="J187" s="97">
        <v>333.7</v>
      </c>
      <c r="K187" s="3">
        <v>0</v>
      </c>
      <c r="L187" s="3">
        <v>0</v>
      </c>
      <c r="M187" s="3">
        <v>0</v>
      </c>
      <c r="N187" s="3">
        <v>0</v>
      </c>
      <c r="O187" s="3">
        <v>127</v>
      </c>
    </row>
    <row r="188" spans="1:15" ht="15.6" x14ac:dyDescent="0.3">
      <c r="A188" s="164"/>
      <c r="B188" s="74">
        <v>48</v>
      </c>
      <c r="C188" s="81" t="s">
        <v>238</v>
      </c>
      <c r="D188" s="93">
        <v>4</v>
      </c>
      <c r="E188" s="130">
        <v>0</v>
      </c>
      <c r="F188" s="97">
        <v>703</v>
      </c>
      <c r="G188" s="33">
        <v>0</v>
      </c>
      <c r="H188" s="33">
        <v>0</v>
      </c>
      <c r="I188" s="33">
        <v>0</v>
      </c>
      <c r="J188" s="97">
        <v>231.6</v>
      </c>
      <c r="K188" s="3">
        <v>0</v>
      </c>
      <c r="L188" s="3">
        <v>0</v>
      </c>
      <c r="M188" s="3">
        <v>0</v>
      </c>
      <c r="N188" s="3">
        <v>0</v>
      </c>
      <c r="O188" s="3">
        <v>103</v>
      </c>
    </row>
    <row r="189" spans="1:15" ht="15.6" x14ac:dyDescent="0.3">
      <c r="A189" s="164"/>
      <c r="B189" s="74">
        <v>49</v>
      </c>
      <c r="C189" s="81" t="s">
        <v>239</v>
      </c>
      <c r="D189" s="93">
        <v>4</v>
      </c>
      <c r="E189" s="130">
        <v>0</v>
      </c>
      <c r="F189" s="97">
        <v>1517.8</v>
      </c>
      <c r="G189" s="33">
        <v>0</v>
      </c>
      <c r="H189" s="33">
        <v>0</v>
      </c>
      <c r="I189" s="33">
        <v>0</v>
      </c>
      <c r="J189" s="97">
        <v>538.20000000000005</v>
      </c>
      <c r="K189" s="3">
        <v>0</v>
      </c>
      <c r="L189" s="3">
        <v>0</v>
      </c>
      <c r="M189" s="3">
        <v>0</v>
      </c>
      <c r="N189" s="3">
        <v>0</v>
      </c>
      <c r="O189" s="3">
        <v>227</v>
      </c>
    </row>
    <row r="190" spans="1:15" ht="15.6" x14ac:dyDescent="0.3">
      <c r="A190" s="164"/>
      <c r="B190" s="74">
        <v>50</v>
      </c>
      <c r="C190" s="81" t="s">
        <v>240</v>
      </c>
      <c r="D190" s="93">
        <v>4</v>
      </c>
      <c r="E190" s="130">
        <v>0</v>
      </c>
      <c r="F190" s="97">
        <v>636.70000000000005</v>
      </c>
      <c r="G190" s="33">
        <v>0</v>
      </c>
      <c r="H190" s="33">
        <v>0</v>
      </c>
      <c r="I190" s="33">
        <v>0</v>
      </c>
      <c r="J190" s="97">
        <v>246.4</v>
      </c>
      <c r="K190" s="3">
        <v>0</v>
      </c>
      <c r="L190" s="3">
        <v>0</v>
      </c>
      <c r="M190" s="3">
        <v>0</v>
      </c>
      <c r="N190" s="3">
        <v>0</v>
      </c>
      <c r="O190" s="3">
        <v>81</v>
      </c>
    </row>
    <row r="191" spans="1:15" ht="15.6" x14ac:dyDescent="0.3">
      <c r="A191" s="164"/>
      <c r="B191" s="74">
        <v>51</v>
      </c>
      <c r="C191" s="81" t="s">
        <v>241</v>
      </c>
      <c r="D191" s="93">
        <v>4</v>
      </c>
      <c r="E191" s="130">
        <v>0</v>
      </c>
      <c r="F191" s="97">
        <v>893.2</v>
      </c>
      <c r="G191" s="33">
        <v>0</v>
      </c>
      <c r="H191" s="33">
        <v>0</v>
      </c>
      <c r="I191" s="33">
        <v>0</v>
      </c>
      <c r="J191" s="97">
        <v>311.7</v>
      </c>
      <c r="K191" s="3">
        <v>0</v>
      </c>
      <c r="L191" s="3">
        <v>0</v>
      </c>
      <c r="M191" s="3">
        <v>0</v>
      </c>
      <c r="N191" s="3">
        <v>0</v>
      </c>
      <c r="O191" s="3">
        <v>134</v>
      </c>
    </row>
    <row r="192" spans="1:15" ht="15.6" x14ac:dyDescent="0.3">
      <c r="A192" s="164"/>
      <c r="B192" s="74">
        <v>52</v>
      </c>
      <c r="C192" s="81" t="s">
        <v>242</v>
      </c>
      <c r="D192" s="93">
        <v>4</v>
      </c>
      <c r="E192" s="130">
        <v>0</v>
      </c>
      <c r="F192" s="97">
        <v>893.2</v>
      </c>
      <c r="G192" s="33">
        <v>0</v>
      </c>
      <c r="H192" s="33">
        <v>0</v>
      </c>
      <c r="I192" s="33">
        <v>0</v>
      </c>
      <c r="J192" s="97">
        <v>281.60000000000002</v>
      </c>
      <c r="K192" s="3">
        <v>0</v>
      </c>
      <c r="L192" s="3">
        <v>0</v>
      </c>
      <c r="M192" s="3">
        <v>0</v>
      </c>
      <c r="N192" s="3">
        <v>0</v>
      </c>
      <c r="O192" s="3">
        <v>127</v>
      </c>
    </row>
    <row r="193" spans="1:15" ht="15.6" x14ac:dyDescent="0.3">
      <c r="A193" s="164"/>
      <c r="B193" s="74">
        <v>53</v>
      </c>
      <c r="C193" s="81" t="s">
        <v>243</v>
      </c>
      <c r="D193" s="93">
        <v>4</v>
      </c>
      <c r="E193" s="130">
        <v>0</v>
      </c>
      <c r="F193" s="97">
        <v>801.3</v>
      </c>
      <c r="G193" s="33">
        <v>0</v>
      </c>
      <c r="H193" s="33">
        <v>0</v>
      </c>
      <c r="I193" s="33">
        <v>0</v>
      </c>
      <c r="J193" s="97">
        <v>286.3</v>
      </c>
      <c r="K193" s="3">
        <v>0</v>
      </c>
      <c r="L193" s="3">
        <v>0</v>
      </c>
      <c r="M193" s="3">
        <v>0</v>
      </c>
      <c r="N193" s="3">
        <v>0</v>
      </c>
      <c r="O193" s="3">
        <v>123</v>
      </c>
    </row>
    <row r="194" spans="1:15" ht="15.6" x14ac:dyDescent="0.3">
      <c r="A194" s="164"/>
      <c r="B194" s="74">
        <v>54</v>
      </c>
      <c r="C194" s="81" t="s">
        <v>244</v>
      </c>
      <c r="D194" s="93">
        <v>4</v>
      </c>
      <c r="E194" s="130">
        <v>0</v>
      </c>
      <c r="F194" s="97">
        <v>1634.1</v>
      </c>
      <c r="G194" s="33">
        <v>0</v>
      </c>
      <c r="H194" s="33">
        <v>0</v>
      </c>
      <c r="I194" s="33">
        <v>0</v>
      </c>
      <c r="J194" s="97">
        <v>629.5</v>
      </c>
      <c r="K194" s="3">
        <v>0</v>
      </c>
      <c r="L194" s="3">
        <v>0</v>
      </c>
      <c r="M194" s="3">
        <v>0</v>
      </c>
      <c r="N194" s="3">
        <v>0</v>
      </c>
      <c r="O194" s="3">
        <v>271</v>
      </c>
    </row>
    <row r="195" spans="1:15" ht="15.6" x14ac:dyDescent="0.3">
      <c r="A195" s="164"/>
      <c r="B195" s="74">
        <v>55</v>
      </c>
      <c r="C195" s="81" t="s">
        <v>245</v>
      </c>
      <c r="D195" s="93">
        <v>4</v>
      </c>
      <c r="E195" s="130">
        <v>0</v>
      </c>
      <c r="F195" s="97">
        <v>370.1</v>
      </c>
      <c r="G195" s="33">
        <v>0</v>
      </c>
      <c r="H195" s="33">
        <v>0</v>
      </c>
      <c r="I195" s="33">
        <v>0</v>
      </c>
      <c r="J195" s="97">
        <v>306.89999999999998</v>
      </c>
      <c r="K195" s="3">
        <v>0</v>
      </c>
      <c r="L195" s="3">
        <v>0</v>
      </c>
      <c r="M195" s="3">
        <v>0</v>
      </c>
      <c r="N195" s="3">
        <v>0</v>
      </c>
      <c r="O195" s="3">
        <v>103</v>
      </c>
    </row>
    <row r="196" spans="1:15" ht="15.6" x14ac:dyDescent="0.3">
      <c r="A196" s="164"/>
      <c r="B196" s="74">
        <v>56</v>
      </c>
      <c r="C196" s="81" t="s">
        <v>246</v>
      </c>
      <c r="D196" s="93">
        <v>4</v>
      </c>
      <c r="E196" s="130">
        <v>0</v>
      </c>
      <c r="F196" s="97">
        <v>733.1</v>
      </c>
      <c r="G196" s="33">
        <v>0</v>
      </c>
      <c r="H196" s="33">
        <v>0</v>
      </c>
      <c r="I196" s="33">
        <v>0</v>
      </c>
      <c r="J196" s="97">
        <v>290.10000000000002</v>
      </c>
      <c r="K196" s="3">
        <v>0</v>
      </c>
      <c r="L196" s="3">
        <v>0</v>
      </c>
      <c r="M196" s="3">
        <v>0</v>
      </c>
      <c r="N196" s="3">
        <v>0</v>
      </c>
      <c r="O196" s="3">
        <v>124</v>
      </c>
    </row>
    <row r="197" spans="1:15" ht="15.6" x14ac:dyDescent="0.3">
      <c r="A197" s="164"/>
      <c r="B197" s="74">
        <v>57</v>
      </c>
      <c r="C197" s="81" t="s">
        <v>247</v>
      </c>
      <c r="D197" s="93">
        <v>2</v>
      </c>
      <c r="E197" s="130">
        <v>0</v>
      </c>
      <c r="F197" s="97">
        <v>240.14</v>
      </c>
      <c r="G197" s="33">
        <v>0</v>
      </c>
      <c r="H197" s="33">
        <v>0</v>
      </c>
      <c r="I197" s="33">
        <v>0</v>
      </c>
      <c r="J197" s="3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27</v>
      </c>
    </row>
    <row r="198" spans="1:15" ht="15.6" x14ac:dyDescent="0.3">
      <c r="A198" s="164"/>
      <c r="B198" s="74">
        <v>58</v>
      </c>
      <c r="C198" s="81" t="s">
        <v>248</v>
      </c>
      <c r="D198" s="93">
        <v>2</v>
      </c>
      <c r="E198" s="130">
        <v>0</v>
      </c>
      <c r="F198" s="130">
        <v>0</v>
      </c>
      <c r="G198" s="33">
        <v>0</v>
      </c>
      <c r="H198" s="33">
        <v>0</v>
      </c>
      <c r="I198" s="33">
        <v>0</v>
      </c>
      <c r="J198" s="97">
        <v>69.900000000000006</v>
      </c>
      <c r="K198" s="3">
        <v>0</v>
      </c>
      <c r="L198" s="3">
        <v>0</v>
      </c>
      <c r="M198" s="3">
        <v>0</v>
      </c>
      <c r="N198" s="3">
        <v>0</v>
      </c>
      <c r="O198" s="3">
        <v>20</v>
      </c>
    </row>
    <row r="199" spans="1:15" ht="15.6" x14ac:dyDescent="0.3">
      <c r="A199" s="164"/>
      <c r="B199" s="74">
        <v>59</v>
      </c>
      <c r="C199" s="81" t="s">
        <v>249</v>
      </c>
      <c r="D199" s="93">
        <v>2</v>
      </c>
      <c r="E199" s="130">
        <v>0</v>
      </c>
      <c r="F199" s="97">
        <v>336.5</v>
      </c>
      <c r="G199" s="33">
        <v>0</v>
      </c>
      <c r="H199" s="33">
        <v>0</v>
      </c>
      <c r="I199" s="33">
        <v>0</v>
      </c>
      <c r="J199" s="97">
        <v>69.599999999999994</v>
      </c>
      <c r="K199" s="3">
        <v>0</v>
      </c>
      <c r="L199" s="3">
        <v>0</v>
      </c>
      <c r="M199" s="3">
        <v>0</v>
      </c>
      <c r="N199" s="3">
        <v>0</v>
      </c>
      <c r="O199" s="3">
        <v>30</v>
      </c>
    </row>
    <row r="200" spans="1:15" ht="15.6" x14ac:dyDescent="0.3">
      <c r="A200" s="164"/>
      <c r="B200" s="74">
        <v>60</v>
      </c>
      <c r="C200" s="81" t="s">
        <v>250</v>
      </c>
      <c r="D200" s="93">
        <v>2</v>
      </c>
      <c r="E200" s="130">
        <v>0</v>
      </c>
      <c r="F200" s="97">
        <v>337</v>
      </c>
      <c r="G200" s="33">
        <v>0</v>
      </c>
      <c r="H200" s="33">
        <v>0</v>
      </c>
      <c r="I200" s="33">
        <v>0</v>
      </c>
      <c r="J200" s="97">
        <v>53.5</v>
      </c>
      <c r="K200" s="3">
        <v>0</v>
      </c>
      <c r="L200" s="3">
        <v>0</v>
      </c>
      <c r="M200" s="3">
        <v>0</v>
      </c>
      <c r="N200" s="3">
        <v>0</v>
      </c>
      <c r="O200" s="3">
        <v>31</v>
      </c>
    </row>
    <row r="201" spans="1:15" ht="15.6" x14ac:dyDescent="0.3">
      <c r="A201" s="164"/>
      <c r="B201" s="74">
        <v>61</v>
      </c>
      <c r="C201" s="81" t="s">
        <v>251</v>
      </c>
      <c r="D201" s="93">
        <v>2</v>
      </c>
      <c r="E201" s="130">
        <v>0</v>
      </c>
      <c r="F201" s="97">
        <v>333.7</v>
      </c>
      <c r="G201" s="33">
        <v>0</v>
      </c>
      <c r="H201" s="33">
        <v>0</v>
      </c>
      <c r="I201" s="33">
        <v>0</v>
      </c>
      <c r="J201" s="97">
        <v>52.4</v>
      </c>
      <c r="K201" s="3">
        <v>0</v>
      </c>
      <c r="L201" s="3">
        <v>0</v>
      </c>
      <c r="M201" s="3">
        <v>0</v>
      </c>
      <c r="N201" s="3">
        <v>0</v>
      </c>
      <c r="O201" s="3">
        <v>24</v>
      </c>
    </row>
    <row r="202" spans="1:15" ht="15.6" x14ac:dyDescent="0.3">
      <c r="A202" s="164"/>
      <c r="B202" s="74">
        <v>62</v>
      </c>
      <c r="C202" s="81" t="s">
        <v>252</v>
      </c>
      <c r="D202" s="93">
        <v>4</v>
      </c>
      <c r="E202" s="130">
        <v>0</v>
      </c>
      <c r="F202" s="97">
        <v>1082</v>
      </c>
      <c r="G202" s="33">
        <v>0</v>
      </c>
      <c r="H202" s="33">
        <v>0</v>
      </c>
      <c r="I202" s="33">
        <v>0</v>
      </c>
      <c r="J202" s="97">
        <v>326.60000000000002</v>
      </c>
      <c r="K202" s="3">
        <v>0</v>
      </c>
      <c r="L202" s="3">
        <v>0</v>
      </c>
      <c r="M202" s="3">
        <v>0</v>
      </c>
      <c r="N202" s="3">
        <v>0</v>
      </c>
      <c r="O202" s="3">
        <v>170</v>
      </c>
    </row>
    <row r="203" spans="1:15" ht="15.6" x14ac:dyDescent="0.3">
      <c r="A203" s="164"/>
      <c r="B203" s="74">
        <v>63</v>
      </c>
      <c r="C203" s="81" t="s">
        <v>253</v>
      </c>
      <c r="D203" s="93">
        <v>3</v>
      </c>
      <c r="E203" s="130">
        <v>0</v>
      </c>
      <c r="F203" s="97">
        <v>764.4</v>
      </c>
      <c r="G203" s="33">
        <v>0</v>
      </c>
      <c r="H203" s="33">
        <v>0</v>
      </c>
      <c r="I203" s="33">
        <v>0</v>
      </c>
      <c r="J203" s="97">
        <v>176.6</v>
      </c>
      <c r="K203" s="3">
        <v>0</v>
      </c>
      <c r="L203" s="3">
        <v>0</v>
      </c>
      <c r="M203" s="3">
        <v>0</v>
      </c>
      <c r="N203" s="3">
        <v>0</v>
      </c>
      <c r="O203" s="3">
        <v>82</v>
      </c>
    </row>
    <row r="204" spans="1:15" ht="15.6" x14ac:dyDescent="0.3">
      <c r="A204" s="164"/>
      <c r="B204" s="74">
        <v>64</v>
      </c>
      <c r="C204" s="81" t="s">
        <v>254</v>
      </c>
      <c r="D204" s="93">
        <v>2</v>
      </c>
      <c r="E204" s="130">
        <v>0</v>
      </c>
      <c r="F204" s="97">
        <v>418.4</v>
      </c>
      <c r="G204" s="33">
        <v>0</v>
      </c>
      <c r="H204" s="33">
        <v>0</v>
      </c>
      <c r="I204" s="33">
        <v>0</v>
      </c>
      <c r="J204" s="97">
        <v>62.3</v>
      </c>
      <c r="K204" s="3">
        <v>0</v>
      </c>
      <c r="L204" s="3">
        <v>0</v>
      </c>
      <c r="M204" s="3">
        <v>0</v>
      </c>
      <c r="N204" s="3">
        <v>0</v>
      </c>
      <c r="O204" s="3">
        <v>29</v>
      </c>
    </row>
    <row r="205" spans="1:15" ht="15.6" x14ac:dyDescent="0.3">
      <c r="A205" s="164"/>
      <c r="B205" s="74">
        <v>65</v>
      </c>
      <c r="C205" s="81" t="s">
        <v>255</v>
      </c>
      <c r="D205" s="93">
        <v>5</v>
      </c>
      <c r="E205" s="130">
        <v>0</v>
      </c>
      <c r="F205" s="97">
        <v>1066.7</v>
      </c>
      <c r="G205" s="33">
        <v>0</v>
      </c>
      <c r="H205" s="33">
        <v>0</v>
      </c>
      <c r="I205" s="33">
        <v>0</v>
      </c>
      <c r="J205" s="97">
        <v>406</v>
      </c>
      <c r="K205" s="3">
        <v>0</v>
      </c>
      <c r="L205" s="3">
        <v>0</v>
      </c>
      <c r="M205" s="3">
        <v>0</v>
      </c>
      <c r="N205" s="3">
        <v>0</v>
      </c>
      <c r="O205" s="3">
        <v>129</v>
      </c>
    </row>
    <row r="206" spans="1:15" ht="15.6" x14ac:dyDescent="0.3">
      <c r="A206" s="164"/>
      <c r="B206" s="74">
        <v>66</v>
      </c>
      <c r="C206" s="81" t="s">
        <v>256</v>
      </c>
      <c r="D206" s="93">
        <v>3</v>
      </c>
      <c r="E206" s="130">
        <v>0</v>
      </c>
      <c r="F206" s="97">
        <v>767.9</v>
      </c>
      <c r="G206" s="33">
        <v>0</v>
      </c>
      <c r="H206" s="33">
        <v>0</v>
      </c>
      <c r="I206" s="33">
        <v>0</v>
      </c>
      <c r="J206" s="97">
        <v>128.69999999999999</v>
      </c>
      <c r="K206" s="3">
        <v>0</v>
      </c>
      <c r="L206" s="3">
        <v>0</v>
      </c>
      <c r="M206" s="3">
        <v>0</v>
      </c>
      <c r="N206" s="3">
        <v>0</v>
      </c>
      <c r="O206" s="3">
        <v>67</v>
      </c>
    </row>
    <row r="207" spans="1:15" ht="15.6" x14ac:dyDescent="0.3">
      <c r="A207" s="164"/>
      <c r="B207" s="74">
        <v>67</v>
      </c>
      <c r="C207" s="81" t="s">
        <v>257</v>
      </c>
      <c r="D207" s="93">
        <v>3</v>
      </c>
      <c r="E207" s="130">
        <v>0</v>
      </c>
      <c r="F207" s="97">
        <v>621</v>
      </c>
      <c r="G207" s="33">
        <v>0</v>
      </c>
      <c r="H207" s="33">
        <v>0</v>
      </c>
      <c r="I207" s="33">
        <v>0</v>
      </c>
      <c r="J207" s="97">
        <v>211.8</v>
      </c>
      <c r="K207" s="3">
        <v>0</v>
      </c>
      <c r="L207" s="3">
        <v>0</v>
      </c>
      <c r="M207" s="3">
        <v>0</v>
      </c>
      <c r="N207" s="3">
        <v>0</v>
      </c>
      <c r="O207" s="3">
        <v>79</v>
      </c>
    </row>
    <row r="208" spans="1:15" ht="15.6" x14ac:dyDescent="0.3">
      <c r="A208" s="164"/>
      <c r="B208" s="74">
        <v>68</v>
      </c>
      <c r="C208" s="81" t="s">
        <v>258</v>
      </c>
      <c r="D208" s="93">
        <v>4</v>
      </c>
      <c r="E208" s="130">
        <v>0</v>
      </c>
      <c r="F208" s="97">
        <v>1303.0999999999999</v>
      </c>
      <c r="G208" s="33">
        <v>0</v>
      </c>
      <c r="H208" s="33">
        <v>0</v>
      </c>
      <c r="I208" s="33">
        <v>0</v>
      </c>
      <c r="J208" s="97">
        <v>474.8</v>
      </c>
      <c r="K208" s="3">
        <v>0</v>
      </c>
      <c r="L208" s="3">
        <v>0</v>
      </c>
      <c r="M208" s="3">
        <v>0</v>
      </c>
      <c r="N208" s="3">
        <v>0</v>
      </c>
      <c r="O208" s="3">
        <v>172</v>
      </c>
    </row>
    <row r="209" spans="1:15" ht="15.6" x14ac:dyDescent="0.3">
      <c r="A209" s="164"/>
      <c r="B209" s="74">
        <v>69</v>
      </c>
      <c r="C209" s="81" t="s">
        <v>259</v>
      </c>
      <c r="D209" s="93">
        <v>5</v>
      </c>
      <c r="E209" s="130">
        <v>0</v>
      </c>
      <c r="F209" s="97">
        <v>857.4</v>
      </c>
      <c r="G209" s="33">
        <v>0</v>
      </c>
      <c r="H209" s="33">
        <v>0</v>
      </c>
      <c r="I209" s="33">
        <v>0</v>
      </c>
      <c r="J209" s="97">
        <v>474.8</v>
      </c>
      <c r="K209" s="3">
        <v>0</v>
      </c>
      <c r="L209" s="3">
        <v>0</v>
      </c>
      <c r="M209" s="3">
        <v>0</v>
      </c>
      <c r="N209" s="3">
        <v>0</v>
      </c>
      <c r="O209" s="3">
        <v>151</v>
      </c>
    </row>
    <row r="210" spans="1:15" ht="15.6" x14ac:dyDescent="0.3">
      <c r="A210" s="164"/>
      <c r="B210" s="74">
        <v>70</v>
      </c>
      <c r="C210" s="81" t="s">
        <v>260</v>
      </c>
      <c r="D210" s="93">
        <v>4</v>
      </c>
      <c r="E210" s="130">
        <v>0</v>
      </c>
      <c r="F210" s="97">
        <v>482.2</v>
      </c>
      <c r="G210" s="33">
        <v>0</v>
      </c>
      <c r="H210" s="33">
        <v>0</v>
      </c>
      <c r="I210" s="33">
        <v>0</v>
      </c>
      <c r="J210" s="97">
        <v>210.9</v>
      </c>
      <c r="K210" s="3">
        <v>0</v>
      </c>
      <c r="L210" s="3">
        <v>0</v>
      </c>
      <c r="M210" s="3">
        <v>0</v>
      </c>
      <c r="N210" s="3">
        <v>0</v>
      </c>
      <c r="O210" s="3">
        <v>75</v>
      </c>
    </row>
    <row r="211" spans="1:15" x14ac:dyDescent="0.3">
      <c r="A211" s="164"/>
      <c r="B211" s="74">
        <v>71</v>
      </c>
      <c r="C211" s="81" t="s">
        <v>261</v>
      </c>
      <c r="D211" s="93">
        <v>2</v>
      </c>
      <c r="E211" s="130">
        <v>0</v>
      </c>
      <c r="F211" s="130">
        <v>0</v>
      </c>
      <c r="G211" s="33">
        <v>0</v>
      </c>
      <c r="H211" s="33">
        <v>0</v>
      </c>
      <c r="I211" s="33">
        <v>0</v>
      </c>
      <c r="J211" s="3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23</v>
      </c>
    </row>
    <row r="212" spans="1:15" ht="15.6" x14ac:dyDescent="0.3">
      <c r="A212" s="164"/>
      <c r="B212" s="74">
        <v>72</v>
      </c>
      <c r="C212" s="81" t="s">
        <v>262</v>
      </c>
      <c r="D212" s="93">
        <v>5</v>
      </c>
      <c r="E212" s="130">
        <v>0</v>
      </c>
      <c r="F212" s="97">
        <v>913.2</v>
      </c>
      <c r="G212" s="33">
        <v>0</v>
      </c>
      <c r="H212" s="33">
        <v>0</v>
      </c>
      <c r="I212" s="33">
        <v>0</v>
      </c>
      <c r="J212" s="97">
        <v>500.8</v>
      </c>
      <c r="K212" s="3">
        <v>0</v>
      </c>
      <c r="L212" s="3">
        <v>0</v>
      </c>
      <c r="M212" s="3">
        <v>0</v>
      </c>
      <c r="N212" s="3">
        <v>0</v>
      </c>
      <c r="O212" s="3">
        <v>129</v>
      </c>
    </row>
    <row r="213" spans="1:15" ht="15.6" x14ac:dyDescent="0.3">
      <c r="A213" s="164"/>
      <c r="B213" s="74">
        <v>73</v>
      </c>
      <c r="C213" s="81" t="s">
        <v>263</v>
      </c>
      <c r="D213" s="93">
        <v>5</v>
      </c>
      <c r="E213" s="130">
        <v>0</v>
      </c>
      <c r="F213" s="97">
        <v>711.1</v>
      </c>
      <c r="G213" s="33">
        <v>0</v>
      </c>
      <c r="H213" s="33">
        <v>0</v>
      </c>
      <c r="I213" s="33">
        <v>0</v>
      </c>
      <c r="J213" s="97">
        <v>366.9</v>
      </c>
      <c r="K213" s="3">
        <v>0</v>
      </c>
      <c r="L213" s="3">
        <v>0</v>
      </c>
      <c r="M213" s="3">
        <v>0</v>
      </c>
      <c r="N213" s="3">
        <v>0</v>
      </c>
      <c r="O213" s="3">
        <v>69</v>
      </c>
    </row>
    <row r="214" spans="1:15" ht="15.6" x14ac:dyDescent="0.3">
      <c r="A214" s="164"/>
      <c r="B214" s="74">
        <v>74</v>
      </c>
      <c r="C214" s="81" t="s">
        <v>264</v>
      </c>
      <c r="D214" s="93">
        <v>15</v>
      </c>
      <c r="E214" s="130">
        <v>0</v>
      </c>
      <c r="F214" s="97">
        <v>400.5</v>
      </c>
      <c r="G214" s="33">
        <v>0</v>
      </c>
      <c r="H214" s="33">
        <v>0</v>
      </c>
      <c r="I214" s="33">
        <v>0</v>
      </c>
      <c r="J214" s="97">
        <v>167.6</v>
      </c>
      <c r="K214" s="3">
        <v>0</v>
      </c>
      <c r="L214" s="3">
        <v>0</v>
      </c>
      <c r="M214" s="3">
        <v>0</v>
      </c>
      <c r="N214" s="3">
        <v>0</v>
      </c>
      <c r="O214" s="3">
        <v>53</v>
      </c>
    </row>
    <row r="215" spans="1:15" ht="15.6" x14ac:dyDescent="0.3">
      <c r="A215" s="164"/>
      <c r="B215" s="74">
        <v>75</v>
      </c>
      <c r="C215" s="91" t="s">
        <v>265</v>
      </c>
      <c r="D215" s="93">
        <v>5</v>
      </c>
      <c r="E215" s="130">
        <v>0</v>
      </c>
      <c r="F215" s="97">
        <v>1082</v>
      </c>
      <c r="G215" s="33">
        <v>0</v>
      </c>
      <c r="H215" s="33">
        <v>0</v>
      </c>
      <c r="I215" s="33">
        <v>0</v>
      </c>
      <c r="J215" s="97">
        <v>326.60000000000002</v>
      </c>
      <c r="K215" s="3">
        <v>0</v>
      </c>
      <c r="L215" s="3">
        <v>0</v>
      </c>
      <c r="M215" s="3">
        <v>0</v>
      </c>
      <c r="N215" s="3">
        <v>0</v>
      </c>
      <c r="O215" s="3">
        <v>16</v>
      </c>
    </row>
    <row r="216" spans="1:15" x14ac:dyDescent="0.3">
      <c r="A216" s="164"/>
      <c r="B216" s="74">
        <v>76</v>
      </c>
      <c r="C216" s="81" t="s">
        <v>266</v>
      </c>
      <c r="D216" s="93">
        <v>2</v>
      </c>
      <c r="E216" s="130">
        <v>0</v>
      </c>
      <c r="F216" s="130">
        <v>0</v>
      </c>
      <c r="G216" s="33">
        <v>0</v>
      </c>
      <c r="H216" s="33">
        <v>0</v>
      </c>
      <c r="I216" s="33">
        <v>0</v>
      </c>
      <c r="J216" s="3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13</v>
      </c>
    </row>
    <row r="217" spans="1:15" x14ac:dyDescent="0.3">
      <c r="A217" s="164"/>
      <c r="B217" s="74">
        <v>77</v>
      </c>
      <c r="C217" s="81" t="s">
        <v>267</v>
      </c>
      <c r="D217" s="93">
        <v>2</v>
      </c>
      <c r="E217" s="130">
        <v>0</v>
      </c>
      <c r="F217" s="130">
        <v>0</v>
      </c>
      <c r="G217" s="33">
        <v>0</v>
      </c>
      <c r="H217" s="33">
        <v>0</v>
      </c>
      <c r="I217" s="33">
        <v>0</v>
      </c>
      <c r="J217" s="3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27</v>
      </c>
    </row>
    <row r="218" spans="1:15" ht="15.6" x14ac:dyDescent="0.3">
      <c r="A218" s="164"/>
      <c r="B218" s="74">
        <v>78</v>
      </c>
      <c r="C218" s="81" t="s">
        <v>268</v>
      </c>
      <c r="D218" s="93">
        <v>4</v>
      </c>
      <c r="E218" s="130">
        <v>0</v>
      </c>
      <c r="F218" s="97">
        <v>961.8</v>
      </c>
      <c r="G218" s="33">
        <v>0</v>
      </c>
      <c r="H218" s="33">
        <v>0</v>
      </c>
      <c r="I218" s="33">
        <v>0</v>
      </c>
      <c r="J218" s="97">
        <v>476</v>
      </c>
      <c r="K218" s="3">
        <v>0</v>
      </c>
      <c r="L218" s="3">
        <v>0</v>
      </c>
      <c r="M218" s="3">
        <v>0</v>
      </c>
      <c r="N218" s="3">
        <v>0</v>
      </c>
      <c r="O218" s="3">
        <v>184</v>
      </c>
    </row>
    <row r="219" spans="1:15" ht="15.6" x14ac:dyDescent="0.3">
      <c r="A219" s="164"/>
      <c r="B219" s="74">
        <v>79</v>
      </c>
      <c r="C219" s="81" t="s">
        <v>269</v>
      </c>
      <c r="D219" s="93">
        <v>5</v>
      </c>
      <c r="E219" s="130">
        <v>0</v>
      </c>
      <c r="F219" s="97">
        <v>712.1</v>
      </c>
      <c r="G219" s="33">
        <v>0</v>
      </c>
      <c r="H219" s="33">
        <v>0</v>
      </c>
      <c r="I219" s="33">
        <v>0</v>
      </c>
      <c r="J219" s="97">
        <v>363.1</v>
      </c>
      <c r="K219" s="3">
        <v>0</v>
      </c>
      <c r="L219" s="3">
        <v>0</v>
      </c>
      <c r="M219" s="3">
        <v>0</v>
      </c>
      <c r="N219" s="3">
        <v>0</v>
      </c>
      <c r="O219" s="3">
        <v>126</v>
      </c>
    </row>
    <row r="220" spans="1:15" ht="15.6" x14ac:dyDescent="0.3">
      <c r="A220" s="164"/>
      <c r="B220" s="74">
        <v>80</v>
      </c>
      <c r="C220" s="81" t="s">
        <v>270</v>
      </c>
      <c r="D220" s="93">
        <v>4</v>
      </c>
      <c r="E220" s="130">
        <v>0</v>
      </c>
      <c r="F220" s="97">
        <v>421.7</v>
      </c>
      <c r="G220" s="33">
        <v>0</v>
      </c>
      <c r="H220" s="33">
        <v>0</v>
      </c>
      <c r="I220" s="33">
        <v>0</v>
      </c>
      <c r="J220" s="97">
        <v>220.7</v>
      </c>
      <c r="K220" s="3">
        <v>0</v>
      </c>
      <c r="L220" s="3">
        <v>0</v>
      </c>
      <c r="M220" s="3">
        <v>0</v>
      </c>
      <c r="N220" s="3">
        <v>0</v>
      </c>
      <c r="O220" s="3">
        <v>58</v>
      </c>
    </row>
    <row r="221" spans="1:15" ht="15.6" x14ac:dyDescent="0.3">
      <c r="A221" s="164"/>
      <c r="B221" s="74">
        <v>81</v>
      </c>
      <c r="C221" s="81" t="s">
        <v>271</v>
      </c>
      <c r="D221" s="93">
        <v>5</v>
      </c>
      <c r="E221" s="130">
        <v>0</v>
      </c>
      <c r="F221" s="97">
        <v>247.9</v>
      </c>
      <c r="G221" s="33">
        <v>0</v>
      </c>
      <c r="H221" s="33">
        <v>0</v>
      </c>
      <c r="I221" s="33">
        <v>0</v>
      </c>
      <c r="J221" s="97">
        <v>146</v>
      </c>
      <c r="K221" s="3">
        <v>0</v>
      </c>
      <c r="L221" s="3">
        <v>0</v>
      </c>
      <c r="M221" s="3">
        <v>0</v>
      </c>
      <c r="N221" s="3">
        <v>0</v>
      </c>
      <c r="O221" s="3">
        <v>14</v>
      </c>
    </row>
    <row r="222" spans="1:15" ht="15.6" x14ac:dyDescent="0.3">
      <c r="A222" s="164"/>
      <c r="B222" s="74">
        <v>82</v>
      </c>
      <c r="C222" s="81" t="s">
        <v>272</v>
      </c>
      <c r="D222" s="93">
        <v>5</v>
      </c>
      <c r="E222" s="130">
        <v>0</v>
      </c>
      <c r="F222" s="97">
        <v>422.9</v>
      </c>
      <c r="G222" s="33">
        <v>0</v>
      </c>
      <c r="H222" s="33">
        <v>0</v>
      </c>
      <c r="I222" s="33">
        <v>0</v>
      </c>
      <c r="J222" s="97">
        <v>167.9</v>
      </c>
      <c r="K222" s="3">
        <v>0</v>
      </c>
      <c r="L222" s="3">
        <v>0</v>
      </c>
      <c r="M222" s="3">
        <v>0</v>
      </c>
      <c r="N222" s="3">
        <v>0</v>
      </c>
      <c r="O222" s="3">
        <v>93</v>
      </c>
    </row>
    <row r="223" spans="1:15" ht="15.6" x14ac:dyDescent="0.3">
      <c r="A223" s="164"/>
      <c r="B223" s="74">
        <v>83</v>
      </c>
      <c r="C223" s="81" t="s">
        <v>273</v>
      </c>
      <c r="D223" s="93">
        <v>5</v>
      </c>
      <c r="E223" s="130">
        <v>0</v>
      </c>
      <c r="F223" s="97">
        <v>474.1</v>
      </c>
      <c r="G223" s="33">
        <v>0</v>
      </c>
      <c r="H223" s="33">
        <v>0</v>
      </c>
      <c r="I223" s="33">
        <v>0</v>
      </c>
      <c r="J223" s="97">
        <v>198.8</v>
      </c>
      <c r="K223" s="3">
        <v>0</v>
      </c>
      <c r="L223" s="3">
        <v>0</v>
      </c>
      <c r="M223" s="3">
        <v>0</v>
      </c>
      <c r="N223" s="3">
        <v>0</v>
      </c>
      <c r="O223" s="3">
        <v>95</v>
      </c>
    </row>
    <row r="224" spans="1:15" ht="15.6" x14ac:dyDescent="0.3">
      <c r="A224" s="164"/>
      <c r="B224" s="74">
        <v>84</v>
      </c>
      <c r="C224" s="81" t="s">
        <v>274</v>
      </c>
      <c r="D224" s="93">
        <v>4</v>
      </c>
      <c r="E224" s="130">
        <v>0</v>
      </c>
      <c r="F224" s="97">
        <v>467.8</v>
      </c>
      <c r="G224" s="33">
        <v>0</v>
      </c>
      <c r="H224" s="33">
        <v>0</v>
      </c>
      <c r="I224" s="33">
        <v>0</v>
      </c>
      <c r="J224" s="97">
        <v>154</v>
      </c>
      <c r="K224" s="3">
        <v>0</v>
      </c>
      <c r="L224" s="3">
        <v>0</v>
      </c>
      <c r="M224" s="3">
        <v>0</v>
      </c>
      <c r="N224" s="3">
        <v>0</v>
      </c>
      <c r="O224" s="3">
        <v>57</v>
      </c>
    </row>
    <row r="225" spans="1:15" ht="15.6" x14ac:dyDescent="0.3">
      <c r="A225" s="164"/>
      <c r="B225" s="74">
        <v>85</v>
      </c>
      <c r="C225" s="81" t="s">
        <v>275</v>
      </c>
      <c r="D225" s="93">
        <v>5</v>
      </c>
      <c r="E225" s="130">
        <v>0</v>
      </c>
      <c r="F225" s="97">
        <v>337.4</v>
      </c>
      <c r="G225" s="33">
        <v>0</v>
      </c>
      <c r="H225" s="33">
        <v>0</v>
      </c>
      <c r="I225" s="33">
        <v>0</v>
      </c>
      <c r="J225" s="97">
        <v>188.3</v>
      </c>
      <c r="K225" s="3">
        <v>0</v>
      </c>
      <c r="L225" s="3">
        <v>0</v>
      </c>
      <c r="M225" s="3">
        <v>0</v>
      </c>
      <c r="N225" s="3">
        <v>0</v>
      </c>
      <c r="O225" s="3">
        <v>45</v>
      </c>
    </row>
    <row r="226" spans="1:15" x14ac:dyDescent="0.3">
      <c r="A226" s="164"/>
      <c r="B226" s="74">
        <v>86</v>
      </c>
      <c r="C226" s="81" t="s">
        <v>276</v>
      </c>
      <c r="D226" s="93">
        <v>5</v>
      </c>
      <c r="E226" s="130">
        <v>0</v>
      </c>
      <c r="F226" s="88">
        <v>563.9</v>
      </c>
      <c r="G226" s="33">
        <v>0</v>
      </c>
      <c r="H226" s="33">
        <v>0</v>
      </c>
      <c r="I226" s="33">
        <v>0</v>
      </c>
      <c r="J226" s="88">
        <v>180.2</v>
      </c>
      <c r="K226" s="3">
        <v>0</v>
      </c>
      <c r="L226" s="3">
        <v>0</v>
      </c>
      <c r="M226" s="3">
        <v>0</v>
      </c>
      <c r="N226" s="3">
        <v>0</v>
      </c>
      <c r="O226" s="3">
        <v>80</v>
      </c>
    </row>
    <row r="227" spans="1:15" x14ac:dyDescent="0.3">
      <c r="A227" s="164"/>
      <c r="B227" s="74">
        <v>87</v>
      </c>
      <c r="C227" s="81" t="s">
        <v>277</v>
      </c>
      <c r="D227" s="93">
        <v>4</v>
      </c>
      <c r="E227" s="130">
        <v>0</v>
      </c>
      <c r="F227" s="88">
        <v>816.2</v>
      </c>
      <c r="G227" s="33">
        <v>0</v>
      </c>
      <c r="H227" s="33">
        <v>0</v>
      </c>
      <c r="I227" s="33">
        <v>0</v>
      </c>
      <c r="J227" s="88">
        <v>299.89999999999998</v>
      </c>
      <c r="K227" s="3">
        <v>0</v>
      </c>
      <c r="L227" s="3">
        <v>0</v>
      </c>
      <c r="M227" s="3">
        <v>0</v>
      </c>
      <c r="N227" s="3">
        <v>0</v>
      </c>
      <c r="O227" s="3">
        <v>119</v>
      </c>
    </row>
    <row r="228" spans="1:15" x14ac:dyDescent="0.3">
      <c r="A228" s="164"/>
      <c r="B228" s="74">
        <v>88</v>
      </c>
      <c r="C228" s="81" t="s">
        <v>278</v>
      </c>
      <c r="D228" s="93">
        <v>4</v>
      </c>
      <c r="E228" s="130">
        <v>0</v>
      </c>
      <c r="F228" s="88">
        <v>512</v>
      </c>
      <c r="G228" s="33">
        <v>0</v>
      </c>
      <c r="H228" s="33">
        <v>0</v>
      </c>
      <c r="I228" s="33">
        <v>0</v>
      </c>
      <c r="J228" s="88">
        <v>629.5</v>
      </c>
      <c r="K228" s="3">
        <v>0</v>
      </c>
      <c r="L228" s="3">
        <v>0</v>
      </c>
      <c r="M228" s="3">
        <v>0</v>
      </c>
      <c r="N228" s="3">
        <v>0</v>
      </c>
      <c r="O228" s="3">
        <v>77</v>
      </c>
    </row>
    <row r="229" spans="1:15" x14ac:dyDescent="0.3">
      <c r="A229" s="164"/>
      <c r="B229" s="74">
        <v>89</v>
      </c>
      <c r="C229" s="81" t="s">
        <v>279</v>
      </c>
      <c r="D229" s="93">
        <v>4</v>
      </c>
      <c r="E229" s="130">
        <v>0</v>
      </c>
      <c r="F229" s="88">
        <v>941.7</v>
      </c>
      <c r="G229" s="33">
        <v>0</v>
      </c>
      <c r="H229" s="33">
        <v>0</v>
      </c>
      <c r="I229" s="33">
        <v>0</v>
      </c>
      <c r="J229" s="88">
        <v>334.5</v>
      </c>
      <c r="K229" s="3">
        <v>0</v>
      </c>
      <c r="L229" s="3">
        <v>0</v>
      </c>
      <c r="M229" s="3">
        <v>0</v>
      </c>
      <c r="N229" s="3">
        <v>0</v>
      </c>
      <c r="O229" s="3">
        <v>150</v>
      </c>
    </row>
    <row r="230" spans="1:15" x14ac:dyDescent="0.3">
      <c r="A230" s="164"/>
      <c r="B230" s="74">
        <v>90</v>
      </c>
      <c r="C230" s="81" t="s">
        <v>280</v>
      </c>
      <c r="D230" s="93">
        <v>5</v>
      </c>
      <c r="E230" s="130">
        <v>0</v>
      </c>
      <c r="F230" s="88">
        <v>571.4</v>
      </c>
      <c r="G230" s="33">
        <v>0</v>
      </c>
      <c r="H230" s="33">
        <v>0</v>
      </c>
      <c r="I230" s="33">
        <v>0</v>
      </c>
      <c r="J230" s="88">
        <v>971.4</v>
      </c>
      <c r="K230" s="3">
        <v>0</v>
      </c>
      <c r="L230" s="3">
        <v>0</v>
      </c>
      <c r="M230" s="3">
        <v>0</v>
      </c>
      <c r="N230" s="3">
        <v>0</v>
      </c>
      <c r="O230" s="3">
        <v>92</v>
      </c>
    </row>
    <row r="231" spans="1:15" x14ac:dyDescent="0.3">
      <c r="A231" s="165"/>
      <c r="B231" s="74">
        <v>91</v>
      </c>
      <c r="C231" s="81" t="s">
        <v>281</v>
      </c>
      <c r="D231" s="93">
        <v>5</v>
      </c>
      <c r="E231" s="130">
        <v>0</v>
      </c>
      <c r="F231" s="88">
        <v>402.6</v>
      </c>
      <c r="G231" s="33">
        <v>0</v>
      </c>
      <c r="H231" s="33">
        <v>0</v>
      </c>
      <c r="I231" s="33">
        <v>0</v>
      </c>
      <c r="J231" s="88">
        <v>185.2</v>
      </c>
      <c r="K231" s="3">
        <v>0</v>
      </c>
      <c r="L231" s="3">
        <v>0</v>
      </c>
      <c r="M231" s="3">
        <v>0</v>
      </c>
      <c r="N231" s="3">
        <v>0</v>
      </c>
      <c r="O231" s="3">
        <v>64</v>
      </c>
    </row>
    <row r="232" spans="1:15" ht="17.399999999999999" x14ac:dyDescent="0.35">
      <c r="A232" s="104"/>
      <c r="B232" s="141" t="s">
        <v>46</v>
      </c>
      <c r="C232" s="142"/>
      <c r="D232" s="105"/>
      <c r="E232" s="106">
        <f>SUM(E141:E231)</f>
        <v>8162.33</v>
      </c>
      <c r="F232" s="106">
        <f>SUM(F141:F231)</f>
        <v>55181.239999999991</v>
      </c>
      <c r="G232" s="106"/>
      <c r="H232" s="106"/>
      <c r="I232" s="106"/>
      <c r="J232" s="106">
        <f t="shared" ref="J232" si="5">SUM(J141:J231)</f>
        <v>21953.300000000003</v>
      </c>
      <c r="K232" s="106"/>
      <c r="L232" s="106"/>
      <c r="M232" s="106"/>
      <c r="N232" s="106">
        <f t="shared" ref="N232:O232" si="6">SUM(N141:N231)</f>
        <v>184.2</v>
      </c>
      <c r="O232" s="107">
        <f t="shared" si="6"/>
        <v>8364</v>
      </c>
    </row>
    <row r="233" spans="1:15" ht="15.6" x14ac:dyDescent="0.3">
      <c r="A233" s="133" t="s">
        <v>285</v>
      </c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5"/>
    </row>
    <row r="234" spans="1:15" x14ac:dyDescent="0.3">
      <c r="A234" s="138" t="s">
        <v>45</v>
      </c>
      <c r="B234" s="1">
        <v>1</v>
      </c>
      <c r="C234" s="131" t="s">
        <v>286</v>
      </c>
      <c r="D234" s="110">
        <v>4</v>
      </c>
      <c r="E234" s="110">
        <v>0</v>
      </c>
      <c r="F234" s="110">
        <v>846</v>
      </c>
      <c r="G234" s="125">
        <v>0</v>
      </c>
      <c r="H234" s="125">
        <v>0</v>
      </c>
      <c r="I234" s="125">
        <v>0</v>
      </c>
      <c r="J234" s="125">
        <v>0</v>
      </c>
      <c r="K234" s="125">
        <v>0</v>
      </c>
      <c r="L234" s="110">
        <v>26.6</v>
      </c>
      <c r="M234" s="110">
        <v>0</v>
      </c>
      <c r="N234" s="110">
        <v>372.4</v>
      </c>
      <c r="O234" s="110">
        <v>134</v>
      </c>
    </row>
    <row r="235" spans="1:15" x14ac:dyDescent="0.3">
      <c r="A235" s="139"/>
      <c r="B235" s="1">
        <v>2</v>
      </c>
      <c r="C235" s="131" t="s">
        <v>287</v>
      </c>
      <c r="D235" s="110">
        <v>4</v>
      </c>
      <c r="E235" s="110">
        <v>0</v>
      </c>
      <c r="F235" s="110">
        <v>406.9</v>
      </c>
      <c r="G235" s="125">
        <v>0</v>
      </c>
      <c r="H235" s="125">
        <v>0</v>
      </c>
      <c r="I235" s="125">
        <v>0</v>
      </c>
      <c r="J235" s="125">
        <v>0</v>
      </c>
      <c r="K235" s="125">
        <v>0</v>
      </c>
      <c r="L235" s="110">
        <v>3.1</v>
      </c>
      <c r="M235" s="110">
        <v>0</v>
      </c>
      <c r="N235" s="110">
        <v>142</v>
      </c>
      <c r="O235" s="110">
        <v>60</v>
      </c>
    </row>
    <row r="236" spans="1:15" x14ac:dyDescent="0.3">
      <c r="A236" s="139"/>
      <c r="B236" s="1">
        <v>3</v>
      </c>
      <c r="C236" s="131" t="s">
        <v>288</v>
      </c>
      <c r="D236" s="110">
        <v>4</v>
      </c>
      <c r="E236" s="110">
        <v>0</v>
      </c>
      <c r="F236" s="110">
        <v>753.8</v>
      </c>
      <c r="G236" s="125">
        <v>0</v>
      </c>
      <c r="H236" s="125">
        <v>0</v>
      </c>
      <c r="I236" s="125">
        <v>0</v>
      </c>
      <c r="J236" s="125">
        <v>0</v>
      </c>
      <c r="K236" s="125">
        <v>0</v>
      </c>
      <c r="L236" s="110">
        <v>13.9</v>
      </c>
      <c r="M236" s="110">
        <v>0</v>
      </c>
      <c r="N236" s="110">
        <v>284.8</v>
      </c>
      <c r="O236" s="110">
        <v>113</v>
      </c>
    </row>
    <row r="237" spans="1:15" x14ac:dyDescent="0.3">
      <c r="A237" s="139"/>
      <c r="B237" s="1">
        <v>4</v>
      </c>
      <c r="C237" s="131" t="s">
        <v>289</v>
      </c>
      <c r="D237" s="110">
        <v>4</v>
      </c>
      <c r="E237" s="110">
        <v>0</v>
      </c>
      <c r="F237" s="110">
        <v>366</v>
      </c>
      <c r="G237" s="125">
        <v>0</v>
      </c>
      <c r="H237" s="125">
        <v>0</v>
      </c>
      <c r="I237" s="125">
        <v>0</v>
      </c>
      <c r="J237" s="125">
        <v>0</v>
      </c>
      <c r="K237" s="125">
        <v>0</v>
      </c>
      <c r="L237" s="110">
        <v>1.9</v>
      </c>
      <c r="M237" s="110">
        <v>182.5</v>
      </c>
      <c r="N237" s="110">
        <v>51</v>
      </c>
      <c r="O237" s="110">
        <v>83</v>
      </c>
    </row>
    <row r="238" spans="1:15" x14ac:dyDescent="0.3">
      <c r="A238" s="139"/>
      <c r="B238" s="1">
        <v>5</v>
      </c>
      <c r="C238" s="131" t="s">
        <v>290</v>
      </c>
      <c r="D238" s="110">
        <v>3</v>
      </c>
      <c r="E238" s="110">
        <v>574.79999999999995</v>
      </c>
      <c r="F238" s="110">
        <v>503.2</v>
      </c>
      <c r="G238" s="125">
        <v>0</v>
      </c>
      <c r="H238" s="125">
        <v>0</v>
      </c>
      <c r="I238" s="125">
        <v>0</v>
      </c>
      <c r="J238" s="125">
        <v>0</v>
      </c>
      <c r="K238" s="125">
        <v>0</v>
      </c>
      <c r="L238" s="125">
        <v>0</v>
      </c>
      <c r="M238" s="110">
        <v>0</v>
      </c>
      <c r="N238" s="110">
        <v>140.6</v>
      </c>
      <c r="O238" s="110">
        <v>49</v>
      </c>
    </row>
    <row r="239" spans="1:15" x14ac:dyDescent="0.3">
      <c r="A239" s="139"/>
      <c r="B239" s="1">
        <v>6</v>
      </c>
      <c r="C239" s="131" t="s">
        <v>291</v>
      </c>
      <c r="D239" s="110">
        <v>3</v>
      </c>
      <c r="E239" s="110">
        <v>0</v>
      </c>
      <c r="F239" s="110">
        <v>595.6</v>
      </c>
      <c r="G239" s="125">
        <v>0</v>
      </c>
      <c r="H239" s="125">
        <v>0</v>
      </c>
      <c r="I239" s="125">
        <v>0</v>
      </c>
      <c r="J239" s="125">
        <v>0</v>
      </c>
      <c r="K239" s="125">
        <v>0</v>
      </c>
      <c r="L239" s="125">
        <v>0</v>
      </c>
      <c r="M239" s="110">
        <v>0</v>
      </c>
      <c r="N239" s="110">
        <v>147.6</v>
      </c>
      <c r="O239" s="110">
        <v>71</v>
      </c>
    </row>
    <row r="240" spans="1:15" x14ac:dyDescent="0.3">
      <c r="A240" s="139"/>
      <c r="B240" s="1">
        <v>7</v>
      </c>
      <c r="C240" s="131" t="s">
        <v>292</v>
      </c>
      <c r="D240" s="110">
        <v>2</v>
      </c>
      <c r="E240" s="110">
        <v>0</v>
      </c>
      <c r="F240" s="110">
        <v>0</v>
      </c>
      <c r="G240" s="125">
        <v>0</v>
      </c>
      <c r="H240" s="125">
        <v>0</v>
      </c>
      <c r="I240" s="125">
        <v>0</v>
      </c>
      <c r="J240" s="125">
        <v>0</v>
      </c>
      <c r="K240" s="125">
        <v>0</v>
      </c>
      <c r="L240" s="125">
        <v>0</v>
      </c>
      <c r="M240" s="110">
        <v>0</v>
      </c>
      <c r="N240" s="110">
        <v>0</v>
      </c>
      <c r="O240" s="110">
        <v>22</v>
      </c>
    </row>
    <row r="241" spans="1:15" x14ac:dyDescent="0.3">
      <c r="A241" s="139"/>
      <c r="B241" s="1">
        <v>8</v>
      </c>
      <c r="C241" s="131" t="s">
        <v>293</v>
      </c>
      <c r="D241" s="110">
        <v>4</v>
      </c>
      <c r="E241" s="110">
        <v>0</v>
      </c>
      <c r="F241" s="110">
        <v>900.2</v>
      </c>
      <c r="G241" s="125">
        <v>0</v>
      </c>
      <c r="H241" s="125">
        <v>0</v>
      </c>
      <c r="I241" s="125">
        <v>0</v>
      </c>
      <c r="J241" s="125">
        <v>0</v>
      </c>
      <c r="K241" s="125">
        <v>0</v>
      </c>
      <c r="L241" s="110">
        <v>12</v>
      </c>
      <c r="M241" s="110">
        <v>0</v>
      </c>
      <c r="N241" s="110">
        <v>310</v>
      </c>
      <c r="O241" s="110">
        <v>164</v>
      </c>
    </row>
    <row r="242" spans="1:15" x14ac:dyDescent="0.3">
      <c r="A242" s="139"/>
      <c r="B242" s="1">
        <v>9</v>
      </c>
      <c r="C242" s="131" t="s">
        <v>294</v>
      </c>
      <c r="D242" s="110">
        <v>4</v>
      </c>
      <c r="E242" s="110">
        <v>0</v>
      </c>
      <c r="F242" s="110">
        <v>770.5</v>
      </c>
      <c r="G242" s="125">
        <v>0</v>
      </c>
      <c r="H242" s="125">
        <v>0</v>
      </c>
      <c r="I242" s="125">
        <v>0</v>
      </c>
      <c r="J242" s="125">
        <v>0</v>
      </c>
      <c r="K242" s="125">
        <v>0</v>
      </c>
      <c r="L242" s="110">
        <v>16</v>
      </c>
      <c r="M242" s="110">
        <v>0</v>
      </c>
      <c r="N242" s="110">
        <v>288</v>
      </c>
      <c r="O242" s="110">
        <v>122</v>
      </c>
    </row>
    <row r="243" spans="1:15" x14ac:dyDescent="0.3">
      <c r="A243" s="139"/>
      <c r="B243" s="1">
        <v>10</v>
      </c>
      <c r="C243" s="131" t="s">
        <v>295</v>
      </c>
      <c r="D243" s="110">
        <v>4</v>
      </c>
      <c r="E243" s="110">
        <v>0</v>
      </c>
      <c r="F243" s="110">
        <v>419.4</v>
      </c>
      <c r="G243" s="125">
        <v>0</v>
      </c>
      <c r="H243" s="125">
        <v>0</v>
      </c>
      <c r="I243" s="125">
        <v>0</v>
      </c>
      <c r="J243" s="125">
        <v>0</v>
      </c>
      <c r="K243" s="125">
        <v>0</v>
      </c>
      <c r="L243" s="110">
        <v>4.5999999999999996</v>
      </c>
      <c r="M243" s="110">
        <v>0</v>
      </c>
      <c r="N243" s="110">
        <v>134.69999999999999</v>
      </c>
      <c r="O243" s="110">
        <v>52</v>
      </c>
    </row>
    <row r="244" spans="1:15" x14ac:dyDescent="0.3">
      <c r="A244" s="139"/>
      <c r="B244" s="1">
        <v>11</v>
      </c>
      <c r="C244" s="131" t="s">
        <v>296</v>
      </c>
      <c r="D244" s="110">
        <v>3</v>
      </c>
      <c r="E244" s="110">
        <v>0</v>
      </c>
      <c r="F244" s="110">
        <v>595.6</v>
      </c>
      <c r="G244" s="125">
        <v>0</v>
      </c>
      <c r="H244" s="125">
        <v>0</v>
      </c>
      <c r="I244" s="125">
        <v>0</v>
      </c>
      <c r="J244" s="125">
        <v>0</v>
      </c>
      <c r="K244" s="125">
        <v>0</v>
      </c>
      <c r="L244" s="125">
        <v>0</v>
      </c>
      <c r="M244" s="110">
        <v>0</v>
      </c>
      <c r="N244" s="110">
        <v>147.6</v>
      </c>
      <c r="O244" s="110">
        <v>92</v>
      </c>
    </row>
    <row r="245" spans="1:15" x14ac:dyDescent="0.3">
      <c r="A245" s="139"/>
      <c r="B245" s="1">
        <v>12</v>
      </c>
      <c r="C245" s="131" t="s">
        <v>297</v>
      </c>
      <c r="D245" s="110">
        <v>4</v>
      </c>
      <c r="E245" s="110">
        <v>0</v>
      </c>
      <c r="F245" s="110">
        <v>496.9</v>
      </c>
      <c r="G245" s="125">
        <v>0</v>
      </c>
      <c r="H245" s="125">
        <v>0</v>
      </c>
      <c r="I245" s="125">
        <v>0</v>
      </c>
      <c r="J245" s="125">
        <v>0</v>
      </c>
      <c r="K245" s="125">
        <v>0</v>
      </c>
      <c r="L245" s="110">
        <v>3.3</v>
      </c>
      <c r="M245" s="110">
        <v>0</v>
      </c>
      <c r="N245" s="110">
        <v>131.6</v>
      </c>
      <c r="O245" s="110">
        <v>58</v>
      </c>
    </row>
    <row r="246" spans="1:15" x14ac:dyDescent="0.3">
      <c r="A246" s="139"/>
      <c r="B246" s="1">
        <v>13</v>
      </c>
      <c r="C246" s="131" t="s">
        <v>298</v>
      </c>
      <c r="D246" s="110">
        <v>4</v>
      </c>
      <c r="E246" s="110">
        <v>0</v>
      </c>
      <c r="F246" s="110">
        <v>682.5</v>
      </c>
      <c r="G246" s="125">
        <v>0</v>
      </c>
      <c r="H246" s="125">
        <v>0</v>
      </c>
      <c r="I246" s="125">
        <v>0</v>
      </c>
      <c r="J246" s="125">
        <v>0</v>
      </c>
      <c r="K246" s="125">
        <v>0</v>
      </c>
      <c r="L246" s="110">
        <v>6.3</v>
      </c>
      <c r="M246" s="110">
        <v>0</v>
      </c>
      <c r="N246" s="110">
        <v>270.2</v>
      </c>
      <c r="O246" s="110">
        <v>96</v>
      </c>
    </row>
    <row r="247" spans="1:15" x14ac:dyDescent="0.3">
      <c r="A247" s="139"/>
      <c r="B247" s="1">
        <v>14</v>
      </c>
      <c r="C247" s="131" t="s">
        <v>299</v>
      </c>
      <c r="D247" s="110">
        <v>4</v>
      </c>
      <c r="E247" s="110">
        <v>0</v>
      </c>
      <c r="F247" s="110">
        <v>648.70000000000005</v>
      </c>
      <c r="G247" s="125">
        <v>0</v>
      </c>
      <c r="H247" s="125">
        <v>0</v>
      </c>
      <c r="I247" s="125">
        <v>0</v>
      </c>
      <c r="J247" s="125">
        <v>0</v>
      </c>
      <c r="K247" s="125">
        <v>0</v>
      </c>
      <c r="L247" s="110">
        <v>11.8</v>
      </c>
      <c r="M247" s="110">
        <v>0</v>
      </c>
      <c r="N247" s="110">
        <v>209.9</v>
      </c>
      <c r="O247" s="110">
        <v>83</v>
      </c>
    </row>
    <row r="248" spans="1:15" x14ac:dyDescent="0.3">
      <c r="A248" s="139"/>
      <c r="B248" s="1">
        <v>15</v>
      </c>
      <c r="C248" s="131" t="s">
        <v>300</v>
      </c>
      <c r="D248" s="110">
        <v>4</v>
      </c>
      <c r="E248" s="110">
        <v>0</v>
      </c>
      <c r="F248" s="110">
        <v>654.1</v>
      </c>
      <c r="G248" s="125">
        <v>0</v>
      </c>
      <c r="H248" s="125">
        <v>0</v>
      </c>
      <c r="I248" s="125">
        <v>0</v>
      </c>
      <c r="J248" s="125">
        <v>0</v>
      </c>
      <c r="K248" s="125">
        <v>0</v>
      </c>
      <c r="L248" s="110">
        <v>8.6</v>
      </c>
      <c r="M248" s="110">
        <v>0</v>
      </c>
      <c r="N248" s="110">
        <v>213.3</v>
      </c>
      <c r="O248" s="110">
        <v>85</v>
      </c>
    </row>
    <row r="249" spans="1:15" x14ac:dyDescent="0.3">
      <c r="A249" s="139"/>
      <c r="B249" s="1">
        <v>16</v>
      </c>
      <c r="C249" s="131" t="s">
        <v>301</v>
      </c>
      <c r="D249" s="110">
        <v>4</v>
      </c>
      <c r="E249" s="110">
        <v>0</v>
      </c>
      <c r="F249" s="110">
        <v>740.1</v>
      </c>
      <c r="G249" s="125">
        <v>0</v>
      </c>
      <c r="H249" s="125">
        <v>0</v>
      </c>
      <c r="I249" s="125">
        <v>0</v>
      </c>
      <c r="J249" s="125">
        <v>0</v>
      </c>
      <c r="K249" s="125">
        <v>0</v>
      </c>
      <c r="L249" s="110">
        <v>5.4</v>
      </c>
      <c r="M249" s="110">
        <v>0</v>
      </c>
      <c r="N249" s="110">
        <v>153.80000000000001</v>
      </c>
      <c r="O249" s="110">
        <v>77</v>
      </c>
    </row>
    <row r="250" spans="1:15" x14ac:dyDescent="0.3">
      <c r="A250" s="139"/>
      <c r="B250" s="1">
        <v>17</v>
      </c>
      <c r="C250" s="131" t="s">
        <v>302</v>
      </c>
      <c r="D250" s="110">
        <v>4</v>
      </c>
      <c r="E250" s="110">
        <v>0</v>
      </c>
      <c r="F250" s="110">
        <v>1020.9</v>
      </c>
      <c r="G250" s="125">
        <v>0</v>
      </c>
      <c r="H250" s="125">
        <v>0</v>
      </c>
      <c r="I250" s="125">
        <v>0</v>
      </c>
      <c r="J250" s="125">
        <v>0</v>
      </c>
      <c r="K250" s="125">
        <v>0</v>
      </c>
      <c r="L250" s="125">
        <v>0</v>
      </c>
      <c r="M250" s="110">
        <v>0</v>
      </c>
      <c r="N250" s="110">
        <v>348.8</v>
      </c>
      <c r="O250" s="110">
        <v>151</v>
      </c>
    </row>
    <row r="251" spans="1:15" x14ac:dyDescent="0.3">
      <c r="A251" s="139"/>
      <c r="B251" s="1">
        <v>18</v>
      </c>
      <c r="C251" s="131" t="s">
        <v>303</v>
      </c>
      <c r="D251" s="110">
        <v>4</v>
      </c>
      <c r="E251" s="110">
        <v>0</v>
      </c>
      <c r="F251" s="110">
        <v>419</v>
      </c>
      <c r="G251" s="125">
        <v>0</v>
      </c>
      <c r="H251" s="125">
        <v>0</v>
      </c>
      <c r="I251" s="125">
        <v>0</v>
      </c>
      <c r="J251" s="125">
        <v>0</v>
      </c>
      <c r="K251" s="125">
        <v>0</v>
      </c>
      <c r="L251" s="125">
        <v>0</v>
      </c>
      <c r="M251" s="110">
        <v>0</v>
      </c>
      <c r="N251" s="110">
        <v>141.1</v>
      </c>
      <c r="O251" s="110">
        <v>69</v>
      </c>
    </row>
    <row r="252" spans="1:15" x14ac:dyDescent="0.3">
      <c r="A252" s="139"/>
      <c r="B252" s="1">
        <v>19</v>
      </c>
      <c r="C252" s="131" t="s">
        <v>304</v>
      </c>
      <c r="D252" s="110">
        <v>4</v>
      </c>
      <c r="E252" s="110">
        <v>0</v>
      </c>
      <c r="F252" s="110">
        <v>632</v>
      </c>
      <c r="G252" s="125">
        <v>0</v>
      </c>
      <c r="H252" s="125">
        <v>0</v>
      </c>
      <c r="I252" s="125">
        <v>0</v>
      </c>
      <c r="J252" s="125">
        <v>0</v>
      </c>
      <c r="K252" s="125">
        <v>0</v>
      </c>
      <c r="L252" s="110">
        <v>19.600000000000001</v>
      </c>
      <c r="M252" s="110">
        <v>301.39999999999998</v>
      </c>
      <c r="N252" s="110">
        <v>132.69999999999999</v>
      </c>
      <c r="O252" s="110">
        <v>109</v>
      </c>
    </row>
    <row r="253" spans="1:15" x14ac:dyDescent="0.3">
      <c r="A253" s="139"/>
      <c r="B253" s="1">
        <v>20</v>
      </c>
      <c r="C253" s="131" t="s">
        <v>305</v>
      </c>
      <c r="D253" s="110">
        <v>4</v>
      </c>
      <c r="E253" s="110">
        <v>0</v>
      </c>
      <c r="F253" s="110">
        <v>478.5</v>
      </c>
      <c r="G253" s="125">
        <v>0</v>
      </c>
      <c r="H253" s="125">
        <v>0</v>
      </c>
      <c r="I253" s="125">
        <v>0</v>
      </c>
      <c r="J253" s="125">
        <v>0</v>
      </c>
      <c r="K253" s="125">
        <v>0</v>
      </c>
      <c r="L253" s="110">
        <v>5.4</v>
      </c>
      <c r="M253" s="110">
        <v>0</v>
      </c>
      <c r="N253" s="110">
        <v>161.30000000000001</v>
      </c>
      <c r="O253" s="110">
        <v>55</v>
      </c>
    </row>
    <row r="254" spans="1:15" x14ac:dyDescent="0.3">
      <c r="A254" s="139"/>
      <c r="B254" s="1">
        <v>21</v>
      </c>
      <c r="C254" s="131" t="s">
        <v>306</v>
      </c>
      <c r="D254" s="110">
        <v>2</v>
      </c>
      <c r="E254" s="110">
        <v>218.7</v>
      </c>
      <c r="F254" s="110"/>
      <c r="G254" s="125">
        <v>0</v>
      </c>
      <c r="H254" s="125">
        <v>0</v>
      </c>
      <c r="I254" s="125">
        <v>0</v>
      </c>
      <c r="J254" s="125">
        <v>0</v>
      </c>
      <c r="K254" s="125">
        <v>0</v>
      </c>
      <c r="L254" s="125">
        <v>0</v>
      </c>
      <c r="M254" s="110">
        <v>0</v>
      </c>
      <c r="N254" s="110">
        <v>46.2</v>
      </c>
      <c r="O254" s="110">
        <v>18</v>
      </c>
    </row>
    <row r="255" spans="1:15" x14ac:dyDescent="0.3">
      <c r="A255" s="139"/>
      <c r="B255" s="1">
        <v>22</v>
      </c>
      <c r="C255" s="131" t="s">
        <v>307</v>
      </c>
      <c r="D255" s="110">
        <v>2</v>
      </c>
      <c r="E255" s="110">
        <v>0</v>
      </c>
      <c r="F255" s="110">
        <v>262.60000000000002</v>
      </c>
      <c r="G255" s="125">
        <v>0</v>
      </c>
      <c r="H255" s="125">
        <v>0</v>
      </c>
      <c r="I255" s="125">
        <v>0</v>
      </c>
      <c r="J255" s="125">
        <v>0</v>
      </c>
      <c r="K255" s="125">
        <v>0</v>
      </c>
      <c r="L255" s="125">
        <v>0</v>
      </c>
      <c r="M255" s="110">
        <v>0</v>
      </c>
      <c r="N255" s="110">
        <v>35.4</v>
      </c>
      <c r="O255" s="110">
        <v>21</v>
      </c>
    </row>
    <row r="256" spans="1:15" x14ac:dyDescent="0.3">
      <c r="A256" s="139"/>
      <c r="B256" s="1">
        <v>23</v>
      </c>
      <c r="C256" s="131" t="s">
        <v>308</v>
      </c>
      <c r="D256" s="110">
        <v>2</v>
      </c>
      <c r="E256" s="110">
        <v>272</v>
      </c>
      <c r="F256" s="110"/>
      <c r="G256" s="125">
        <v>0</v>
      </c>
      <c r="H256" s="125">
        <v>0</v>
      </c>
      <c r="I256" s="125">
        <v>0</v>
      </c>
      <c r="J256" s="125">
        <v>0</v>
      </c>
      <c r="K256" s="125">
        <v>0</v>
      </c>
      <c r="L256" s="110">
        <v>5</v>
      </c>
      <c r="M256" s="110">
        <v>0</v>
      </c>
      <c r="N256" s="110">
        <v>36.5</v>
      </c>
      <c r="O256" s="110">
        <v>22</v>
      </c>
    </row>
    <row r="257" spans="1:15" x14ac:dyDescent="0.3">
      <c r="A257" s="139"/>
      <c r="B257" s="1">
        <v>24</v>
      </c>
      <c r="C257" s="131" t="s">
        <v>309</v>
      </c>
      <c r="D257" s="110">
        <v>4</v>
      </c>
      <c r="E257" s="110">
        <v>0</v>
      </c>
      <c r="F257" s="110">
        <v>394.3</v>
      </c>
      <c r="G257" s="125">
        <v>0</v>
      </c>
      <c r="H257" s="125">
        <v>0</v>
      </c>
      <c r="I257" s="125">
        <v>0</v>
      </c>
      <c r="J257" s="125">
        <v>0</v>
      </c>
      <c r="K257" s="125">
        <v>0</v>
      </c>
      <c r="L257" s="110">
        <v>8</v>
      </c>
      <c r="M257" s="110">
        <v>0</v>
      </c>
      <c r="N257" s="110">
        <v>146.19999999999999</v>
      </c>
      <c r="O257" s="110">
        <v>72</v>
      </c>
    </row>
    <row r="258" spans="1:15" x14ac:dyDescent="0.3">
      <c r="A258" s="139"/>
      <c r="B258" s="1">
        <v>25</v>
      </c>
      <c r="C258" s="131" t="s">
        <v>310</v>
      </c>
      <c r="D258" s="110">
        <v>2</v>
      </c>
      <c r="E258" s="110">
        <v>0</v>
      </c>
      <c r="F258" s="110">
        <v>208.4</v>
      </c>
      <c r="G258" s="125">
        <v>0</v>
      </c>
      <c r="H258" s="125">
        <v>0</v>
      </c>
      <c r="I258" s="125">
        <v>0</v>
      </c>
      <c r="J258" s="125">
        <v>0</v>
      </c>
      <c r="K258" s="125">
        <v>0</v>
      </c>
      <c r="L258" s="110">
        <v>2.9</v>
      </c>
      <c r="M258" s="110">
        <v>0</v>
      </c>
      <c r="N258" s="110">
        <v>74.2</v>
      </c>
      <c r="O258" s="110">
        <v>37</v>
      </c>
    </row>
    <row r="259" spans="1:15" x14ac:dyDescent="0.3">
      <c r="A259" s="139"/>
      <c r="B259" s="1">
        <v>26</v>
      </c>
      <c r="C259" s="131" t="s">
        <v>311</v>
      </c>
      <c r="D259" s="110">
        <v>4</v>
      </c>
      <c r="E259" s="110">
        <v>0</v>
      </c>
      <c r="F259" s="110">
        <v>949.4</v>
      </c>
      <c r="G259" s="125">
        <v>0</v>
      </c>
      <c r="H259" s="125">
        <v>0</v>
      </c>
      <c r="I259" s="125">
        <v>0</v>
      </c>
      <c r="J259" s="125">
        <v>0</v>
      </c>
      <c r="K259" s="125">
        <v>0</v>
      </c>
      <c r="L259" s="125">
        <v>0</v>
      </c>
      <c r="M259" s="110">
        <v>0</v>
      </c>
      <c r="N259" s="110">
        <v>311.10000000000002</v>
      </c>
      <c r="O259" s="110">
        <v>126</v>
      </c>
    </row>
    <row r="260" spans="1:15" x14ac:dyDescent="0.3">
      <c r="A260" s="139"/>
      <c r="B260" s="1">
        <v>27</v>
      </c>
      <c r="C260" s="131" t="s">
        <v>312</v>
      </c>
      <c r="D260" s="110">
        <v>4</v>
      </c>
      <c r="E260" s="110">
        <v>0</v>
      </c>
      <c r="F260" s="110">
        <v>1267.8</v>
      </c>
      <c r="G260" s="125">
        <v>0</v>
      </c>
      <c r="H260" s="125">
        <v>0</v>
      </c>
      <c r="I260" s="125">
        <v>0</v>
      </c>
      <c r="J260" s="125">
        <v>0</v>
      </c>
      <c r="K260" s="125">
        <v>0</v>
      </c>
      <c r="L260" s="125">
        <v>0</v>
      </c>
      <c r="M260" s="110">
        <v>0</v>
      </c>
      <c r="N260" s="110">
        <v>430.5</v>
      </c>
      <c r="O260" s="110">
        <v>189</v>
      </c>
    </row>
    <row r="261" spans="1:15" x14ac:dyDescent="0.3">
      <c r="A261" s="139"/>
      <c r="B261" s="1">
        <v>28</v>
      </c>
      <c r="C261" s="131" t="s">
        <v>313</v>
      </c>
      <c r="D261" s="110">
        <v>4</v>
      </c>
      <c r="E261" s="110">
        <v>0</v>
      </c>
      <c r="F261" s="110">
        <v>839.9</v>
      </c>
      <c r="G261" s="125">
        <v>0</v>
      </c>
      <c r="H261" s="125">
        <v>0</v>
      </c>
      <c r="I261" s="125">
        <v>0</v>
      </c>
      <c r="J261" s="125">
        <v>0</v>
      </c>
      <c r="K261" s="125">
        <v>0</v>
      </c>
      <c r="L261" s="110">
        <v>11.6</v>
      </c>
      <c r="M261" s="110">
        <v>0</v>
      </c>
      <c r="N261" s="110">
        <v>286</v>
      </c>
      <c r="O261" s="110">
        <v>110</v>
      </c>
    </row>
    <row r="262" spans="1:15" x14ac:dyDescent="0.3">
      <c r="A262" s="139"/>
      <c r="B262" s="1">
        <v>29</v>
      </c>
      <c r="C262" s="131" t="s">
        <v>314</v>
      </c>
      <c r="D262" s="110">
        <v>3</v>
      </c>
      <c r="E262" s="110">
        <v>0</v>
      </c>
      <c r="F262" s="110">
        <v>356</v>
      </c>
      <c r="G262" s="125">
        <v>0</v>
      </c>
      <c r="H262" s="125">
        <v>0</v>
      </c>
      <c r="I262" s="125">
        <v>0</v>
      </c>
      <c r="J262" s="125">
        <v>0</v>
      </c>
      <c r="K262" s="125">
        <v>0</v>
      </c>
      <c r="L262" s="110">
        <v>5.2</v>
      </c>
      <c r="M262" s="110">
        <v>0</v>
      </c>
      <c r="N262" s="110">
        <v>80.5</v>
      </c>
      <c r="O262" s="110">
        <v>40</v>
      </c>
    </row>
    <row r="263" spans="1:15" x14ac:dyDescent="0.3">
      <c r="A263" s="140"/>
      <c r="B263" s="1">
        <v>30</v>
      </c>
      <c r="C263" s="131" t="s">
        <v>315</v>
      </c>
      <c r="D263" s="110">
        <v>3</v>
      </c>
      <c r="E263" s="110">
        <v>0</v>
      </c>
      <c r="F263" s="110">
        <v>356</v>
      </c>
      <c r="G263" s="125">
        <v>0</v>
      </c>
      <c r="H263" s="125">
        <v>0</v>
      </c>
      <c r="I263" s="125">
        <v>0</v>
      </c>
      <c r="J263" s="125">
        <v>0</v>
      </c>
      <c r="K263" s="125">
        <v>0</v>
      </c>
      <c r="L263" s="110">
        <v>5.2</v>
      </c>
      <c r="M263" s="110">
        <v>0</v>
      </c>
      <c r="N263" s="110">
        <v>81.900000000000006</v>
      </c>
      <c r="O263" s="110">
        <v>48</v>
      </c>
    </row>
    <row r="264" spans="1:15" ht="17.399999999999999" x14ac:dyDescent="0.35">
      <c r="A264" s="101"/>
      <c r="B264" s="141" t="s">
        <v>46</v>
      </c>
      <c r="C264" s="142"/>
      <c r="D264" s="108"/>
      <c r="E264" s="99">
        <f>SUM(E234:E263)</f>
        <v>1065.5</v>
      </c>
      <c r="F264" s="99">
        <f>SUM(F256:F263)</f>
        <v>4371.7999999999993</v>
      </c>
      <c r="G264" s="99"/>
      <c r="H264" s="99"/>
      <c r="I264" s="99"/>
      <c r="J264" s="99"/>
      <c r="K264" s="99"/>
      <c r="L264" s="99">
        <f>SUM(L234:L263)</f>
        <v>176.39999999999998</v>
      </c>
      <c r="M264" s="99">
        <f t="shared" ref="M264:O264" si="7">SUM(M234:M263)</f>
        <v>483.9</v>
      </c>
      <c r="N264" s="99">
        <f t="shared" si="7"/>
        <v>5309.9000000000005</v>
      </c>
      <c r="O264" s="99">
        <f t="shared" si="7"/>
        <v>2428</v>
      </c>
    </row>
    <row r="265" spans="1:15" ht="15.6" x14ac:dyDescent="0.3">
      <c r="A265" s="133" t="s">
        <v>317</v>
      </c>
      <c r="B265" s="134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5"/>
    </row>
    <row r="266" spans="1:15" x14ac:dyDescent="0.3">
      <c r="A266" s="138"/>
      <c r="B266" s="1">
        <v>1</v>
      </c>
      <c r="C266" s="132" t="s">
        <v>318</v>
      </c>
      <c r="D266" s="118">
        <v>5</v>
      </c>
      <c r="E266" s="125">
        <v>0</v>
      </c>
      <c r="F266" s="117">
        <v>582.6</v>
      </c>
      <c r="G266" s="125">
        <v>0</v>
      </c>
      <c r="H266" s="125">
        <v>0</v>
      </c>
      <c r="I266" s="125">
        <v>0</v>
      </c>
      <c r="J266" s="117">
        <v>180</v>
      </c>
      <c r="K266" s="125">
        <v>0</v>
      </c>
      <c r="L266" s="125">
        <v>0</v>
      </c>
      <c r="M266" s="125">
        <v>0</v>
      </c>
      <c r="N266" s="125">
        <v>0</v>
      </c>
      <c r="O266" s="119">
        <v>53</v>
      </c>
    </row>
    <row r="267" spans="1:15" x14ac:dyDescent="0.3">
      <c r="A267" s="139"/>
      <c r="B267" s="1">
        <v>2</v>
      </c>
      <c r="C267" s="132" t="s">
        <v>319</v>
      </c>
      <c r="D267" s="118">
        <v>3</v>
      </c>
      <c r="E267" s="125">
        <v>0</v>
      </c>
      <c r="F267" s="125">
        <v>0</v>
      </c>
      <c r="G267" s="125">
        <v>0</v>
      </c>
      <c r="H267" s="125">
        <v>0</v>
      </c>
      <c r="I267" s="125">
        <v>0</v>
      </c>
      <c r="J267" s="117">
        <v>83.5</v>
      </c>
      <c r="K267" s="125">
        <v>0</v>
      </c>
      <c r="L267" s="125">
        <v>0</v>
      </c>
      <c r="M267" s="125">
        <v>0</v>
      </c>
      <c r="N267" s="125">
        <v>0</v>
      </c>
      <c r="O267" s="119">
        <v>43</v>
      </c>
    </row>
    <row r="268" spans="1:15" x14ac:dyDescent="0.3">
      <c r="A268" s="139"/>
      <c r="B268" s="1">
        <v>3</v>
      </c>
      <c r="C268" s="132" t="s">
        <v>320</v>
      </c>
      <c r="D268" s="118">
        <v>3</v>
      </c>
      <c r="E268" s="125">
        <v>0</v>
      </c>
      <c r="F268" s="117">
        <v>696.6</v>
      </c>
      <c r="G268" s="125">
        <v>0</v>
      </c>
      <c r="H268" s="125">
        <v>0</v>
      </c>
      <c r="I268" s="125">
        <v>0</v>
      </c>
      <c r="J268" s="117">
        <v>121</v>
      </c>
      <c r="K268" s="125">
        <v>0</v>
      </c>
      <c r="L268" s="125">
        <v>0</v>
      </c>
      <c r="M268" s="125">
        <v>0</v>
      </c>
      <c r="N268" s="125">
        <v>0</v>
      </c>
      <c r="O268" s="119">
        <v>36</v>
      </c>
    </row>
    <row r="269" spans="1:15" x14ac:dyDescent="0.3">
      <c r="A269" s="139"/>
      <c r="B269" s="1">
        <v>4</v>
      </c>
      <c r="C269" s="132" t="s">
        <v>321</v>
      </c>
      <c r="D269" s="118">
        <v>4</v>
      </c>
      <c r="E269" s="125">
        <v>0</v>
      </c>
      <c r="F269" s="117">
        <v>523.29999999999995</v>
      </c>
      <c r="G269" s="125">
        <v>0</v>
      </c>
      <c r="H269" s="125">
        <v>0</v>
      </c>
      <c r="I269" s="125">
        <v>0</v>
      </c>
      <c r="J269" s="117">
        <v>158.5</v>
      </c>
      <c r="K269" s="125">
        <v>0</v>
      </c>
      <c r="L269" s="125">
        <v>0</v>
      </c>
      <c r="M269" s="125">
        <v>0</v>
      </c>
      <c r="N269" s="125">
        <v>0</v>
      </c>
      <c r="O269" s="119">
        <v>61</v>
      </c>
    </row>
    <row r="270" spans="1:15" x14ac:dyDescent="0.3">
      <c r="A270" s="139"/>
      <c r="B270" s="1">
        <v>5</v>
      </c>
      <c r="C270" s="132" t="s">
        <v>323</v>
      </c>
      <c r="D270" s="118">
        <v>4</v>
      </c>
      <c r="E270" s="125">
        <v>0</v>
      </c>
      <c r="F270" s="117">
        <v>656.2</v>
      </c>
      <c r="G270" s="125">
        <v>0</v>
      </c>
      <c r="H270" s="125">
        <v>0</v>
      </c>
      <c r="I270" s="125">
        <v>0</v>
      </c>
      <c r="J270" s="117">
        <v>162.69999999999999</v>
      </c>
      <c r="K270" s="125">
        <v>0</v>
      </c>
      <c r="L270" s="125">
        <v>0</v>
      </c>
      <c r="M270" s="125">
        <v>0</v>
      </c>
      <c r="N270" s="125">
        <v>0</v>
      </c>
      <c r="O270" s="119">
        <v>90</v>
      </c>
    </row>
    <row r="271" spans="1:15" x14ac:dyDescent="0.3">
      <c r="A271" s="139"/>
      <c r="B271" s="1">
        <v>6</v>
      </c>
      <c r="C271" s="132" t="s">
        <v>322</v>
      </c>
      <c r="D271" s="118">
        <v>3</v>
      </c>
      <c r="E271" s="125">
        <v>0</v>
      </c>
      <c r="F271" s="125">
        <v>0</v>
      </c>
      <c r="G271" s="125">
        <v>0</v>
      </c>
      <c r="H271" s="125">
        <v>0</v>
      </c>
      <c r="I271" s="125">
        <v>0</v>
      </c>
      <c r="J271" s="117">
        <v>225.6</v>
      </c>
      <c r="K271" s="125">
        <v>0</v>
      </c>
      <c r="L271" s="125">
        <v>0</v>
      </c>
      <c r="M271" s="125">
        <v>0</v>
      </c>
      <c r="N271" s="125">
        <v>0</v>
      </c>
      <c r="O271" s="119">
        <v>58</v>
      </c>
    </row>
    <row r="272" spans="1:15" x14ac:dyDescent="0.3">
      <c r="A272" s="139"/>
      <c r="B272" s="1">
        <v>7</v>
      </c>
      <c r="C272" s="132" t="s">
        <v>324</v>
      </c>
      <c r="D272" s="118">
        <v>4</v>
      </c>
      <c r="E272" s="125">
        <v>0</v>
      </c>
      <c r="F272" s="125">
        <v>0</v>
      </c>
      <c r="G272" s="125">
        <v>0</v>
      </c>
      <c r="H272" s="125">
        <v>0</v>
      </c>
      <c r="I272" s="125">
        <v>0</v>
      </c>
      <c r="J272" s="117">
        <v>282.89999999999998</v>
      </c>
      <c r="K272" s="125">
        <v>0</v>
      </c>
      <c r="L272" s="125">
        <v>0</v>
      </c>
      <c r="M272" s="125">
        <v>0</v>
      </c>
      <c r="N272" s="125">
        <v>0</v>
      </c>
      <c r="O272" s="119">
        <v>104</v>
      </c>
    </row>
    <row r="273" spans="1:15" x14ac:dyDescent="0.3">
      <c r="A273" s="139"/>
      <c r="B273" s="1">
        <v>8</v>
      </c>
      <c r="C273" s="132" t="s">
        <v>325</v>
      </c>
      <c r="D273" s="118">
        <v>2</v>
      </c>
      <c r="E273" s="125">
        <v>0</v>
      </c>
      <c r="F273" s="125">
        <v>0</v>
      </c>
      <c r="G273" s="125">
        <v>0</v>
      </c>
      <c r="H273" s="125">
        <v>0</v>
      </c>
      <c r="I273" s="125">
        <v>0</v>
      </c>
      <c r="J273" s="117">
        <v>53.3</v>
      </c>
      <c r="K273" s="125">
        <v>0</v>
      </c>
      <c r="L273" s="125">
        <v>0</v>
      </c>
      <c r="M273" s="125">
        <v>0</v>
      </c>
      <c r="N273" s="125">
        <v>0</v>
      </c>
      <c r="O273" s="119">
        <v>25</v>
      </c>
    </row>
    <row r="274" spans="1:15" x14ac:dyDescent="0.3">
      <c r="A274" s="139"/>
      <c r="B274" s="1">
        <v>9</v>
      </c>
      <c r="C274" s="132" t="s">
        <v>326</v>
      </c>
      <c r="D274" s="118">
        <v>5</v>
      </c>
      <c r="E274" s="125">
        <v>0</v>
      </c>
      <c r="F274" s="125">
        <v>0</v>
      </c>
      <c r="G274" s="125">
        <v>0</v>
      </c>
      <c r="H274" s="125">
        <v>0</v>
      </c>
      <c r="I274" s="125">
        <v>0</v>
      </c>
      <c r="J274" s="117">
        <v>259.2</v>
      </c>
      <c r="K274" s="125">
        <v>0</v>
      </c>
      <c r="L274" s="125">
        <v>0</v>
      </c>
      <c r="M274" s="125">
        <v>0</v>
      </c>
      <c r="N274" s="125">
        <v>0</v>
      </c>
      <c r="O274" s="119">
        <v>83</v>
      </c>
    </row>
    <row r="275" spans="1:15" x14ac:dyDescent="0.3">
      <c r="A275" s="139"/>
      <c r="B275" s="1">
        <v>10</v>
      </c>
      <c r="C275" s="132" t="s">
        <v>327</v>
      </c>
      <c r="D275" s="118">
        <v>5</v>
      </c>
      <c r="E275" s="125">
        <v>0</v>
      </c>
      <c r="F275" s="117">
        <v>572.1</v>
      </c>
      <c r="G275" s="125">
        <v>0</v>
      </c>
      <c r="H275" s="125">
        <v>0</v>
      </c>
      <c r="I275" s="125">
        <v>0</v>
      </c>
      <c r="J275" s="117">
        <v>177.8</v>
      </c>
      <c r="K275" s="125">
        <v>0</v>
      </c>
      <c r="L275" s="125">
        <v>0</v>
      </c>
      <c r="M275" s="125">
        <v>0</v>
      </c>
      <c r="N275" s="125">
        <v>0</v>
      </c>
      <c r="O275" s="119">
        <v>77</v>
      </c>
    </row>
    <row r="276" spans="1:15" x14ac:dyDescent="0.3">
      <c r="A276" s="139"/>
      <c r="B276" s="1">
        <v>11</v>
      </c>
      <c r="C276" s="132" t="s">
        <v>328</v>
      </c>
      <c r="D276" s="118">
        <v>4</v>
      </c>
      <c r="E276" s="125">
        <v>0</v>
      </c>
      <c r="F276" s="117">
        <v>684</v>
      </c>
      <c r="G276" s="125">
        <v>0</v>
      </c>
      <c r="H276" s="125">
        <v>0</v>
      </c>
      <c r="I276" s="125">
        <v>0</v>
      </c>
      <c r="J276" s="117">
        <v>170.7</v>
      </c>
      <c r="K276" s="125">
        <v>0</v>
      </c>
      <c r="L276" s="125">
        <v>0</v>
      </c>
      <c r="M276" s="125">
        <v>0</v>
      </c>
      <c r="N276" s="125">
        <v>0</v>
      </c>
      <c r="O276" s="119">
        <v>55</v>
      </c>
    </row>
    <row r="277" spans="1:15" x14ac:dyDescent="0.3">
      <c r="A277" s="139"/>
      <c r="B277" s="1">
        <v>12</v>
      </c>
      <c r="C277" s="132" t="s">
        <v>329</v>
      </c>
      <c r="D277" s="118">
        <v>4</v>
      </c>
      <c r="E277" s="125">
        <v>0</v>
      </c>
      <c r="F277" s="117">
        <v>782.2</v>
      </c>
      <c r="G277" s="125">
        <v>0</v>
      </c>
      <c r="H277" s="125">
        <v>0</v>
      </c>
      <c r="I277" s="125">
        <v>0</v>
      </c>
      <c r="J277" s="117">
        <v>272.3</v>
      </c>
      <c r="K277" s="125">
        <v>0</v>
      </c>
      <c r="L277" s="125">
        <v>0</v>
      </c>
      <c r="M277" s="125">
        <v>0</v>
      </c>
      <c r="N277" s="125">
        <v>0</v>
      </c>
      <c r="O277" s="119">
        <v>95</v>
      </c>
    </row>
    <row r="278" spans="1:15" x14ac:dyDescent="0.3">
      <c r="A278" s="139"/>
      <c r="B278" s="1">
        <v>13</v>
      </c>
      <c r="C278" s="132" t="s">
        <v>330</v>
      </c>
      <c r="D278" s="118">
        <v>3</v>
      </c>
      <c r="E278" s="125">
        <v>0</v>
      </c>
      <c r="F278" s="128">
        <v>0</v>
      </c>
      <c r="G278" s="125">
        <v>0</v>
      </c>
      <c r="H278" s="125">
        <v>0</v>
      </c>
      <c r="I278" s="125">
        <v>0</v>
      </c>
      <c r="J278" s="117">
        <v>217.4</v>
      </c>
      <c r="K278" s="125">
        <v>0</v>
      </c>
      <c r="L278" s="125">
        <v>0</v>
      </c>
      <c r="M278" s="125">
        <v>0</v>
      </c>
      <c r="N278" s="125">
        <v>0</v>
      </c>
      <c r="O278" s="119">
        <v>75</v>
      </c>
    </row>
    <row r="279" spans="1:15" x14ac:dyDescent="0.3">
      <c r="A279" s="139"/>
      <c r="B279" s="1">
        <v>14</v>
      </c>
      <c r="C279" s="132" t="s">
        <v>331</v>
      </c>
      <c r="D279" s="118">
        <v>5</v>
      </c>
      <c r="E279" s="125">
        <v>0</v>
      </c>
      <c r="F279" s="117">
        <v>402.8</v>
      </c>
      <c r="G279" s="125">
        <v>0</v>
      </c>
      <c r="H279" s="125">
        <v>0</v>
      </c>
      <c r="I279" s="125">
        <v>0</v>
      </c>
      <c r="J279" s="117">
        <v>186.5</v>
      </c>
      <c r="K279" s="125">
        <v>0</v>
      </c>
      <c r="L279" s="125">
        <v>0</v>
      </c>
      <c r="M279" s="125">
        <v>0</v>
      </c>
      <c r="N279" s="125">
        <v>0</v>
      </c>
      <c r="O279" s="119">
        <v>62</v>
      </c>
    </row>
    <row r="280" spans="1:15" x14ac:dyDescent="0.3">
      <c r="A280" s="139"/>
      <c r="B280" s="1">
        <v>15</v>
      </c>
      <c r="C280" s="132" t="s">
        <v>332</v>
      </c>
      <c r="D280" s="118">
        <v>4</v>
      </c>
      <c r="E280" s="125">
        <v>0</v>
      </c>
      <c r="F280" s="117">
        <v>1049.0999999999999</v>
      </c>
      <c r="G280" s="125">
        <v>0</v>
      </c>
      <c r="H280" s="125">
        <v>0</v>
      </c>
      <c r="I280" s="125">
        <v>0</v>
      </c>
      <c r="J280" s="117">
        <v>376.3</v>
      </c>
      <c r="K280" s="125">
        <v>0</v>
      </c>
      <c r="L280" s="125">
        <v>0</v>
      </c>
      <c r="M280" s="125">
        <v>0</v>
      </c>
      <c r="N280" s="125">
        <v>0</v>
      </c>
      <c r="O280" s="119">
        <v>113</v>
      </c>
    </row>
    <row r="281" spans="1:15" x14ac:dyDescent="0.3">
      <c r="A281" s="139"/>
      <c r="B281" s="1">
        <v>16</v>
      </c>
      <c r="C281" s="132" t="s">
        <v>333</v>
      </c>
      <c r="D281" s="118">
        <v>4</v>
      </c>
      <c r="E281" s="125">
        <v>0</v>
      </c>
      <c r="F281" s="117">
        <v>1121.3</v>
      </c>
      <c r="G281" s="125">
        <v>0</v>
      </c>
      <c r="H281" s="125">
        <v>0</v>
      </c>
      <c r="I281" s="125">
        <v>0</v>
      </c>
      <c r="J281" s="117">
        <v>324</v>
      </c>
      <c r="K281" s="125">
        <v>0</v>
      </c>
      <c r="L281" s="125">
        <v>0</v>
      </c>
      <c r="M281" s="125">
        <v>0</v>
      </c>
      <c r="N281" s="125">
        <v>0</v>
      </c>
      <c r="O281" s="119">
        <v>186</v>
      </c>
    </row>
    <row r="282" spans="1:15" x14ac:dyDescent="0.3">
      <c r="A282" s="139"/>
      <c r="B282" s="1">
        <v>17</v>
      </c>
      <c r="C282" s="132" t="s">
        <v>334</v>
      </c>
      <c r="D282" s="118">
        <v>4</v>
      </c>
      <c r="E282" s="125">
        <v>0</v>
      </c>
      <c r="F282" s="117">
        <v>1130.9000000000001</v>
      </c>
      <c r="G282" s="125">
        <v>0</v>
      </c>
      <c r="H282" s="125">
        <v>0</v>
      </c>
      <c r="I282" s="125">
        <v>0</v>
      </c>
      <c r="J282" s="117">
        <v>308</v>
      </c>
      <c r="K282" s="125">
        <v>0</v>
      </c>
      <c r="L282" s="125">
        <v>0</v>
      </c>
      <c r="M282" s="125">
        <v>0</v>
      </c>
      <c r="N282" s="125">
        <v>0</v>
      </c>
      <c r="O282" s="119">
        <v>146</v>
      </c>
    </row>
    <row r="283" spans="1:15" x14ac:dyDescent="0.3">
      <c r="A283" s="139"/>
      <c r="B283" s="1">
        <v>18</v>
      </c>
      <c r="C283" s="132" t="s">
        <v>335</v>
      </c>
      <c r="D283" s="118">
        <v>4</v>
      </c>
      <c r="E283" s="125">
        <v>0</v>
      </c>
      <c r="F283" s="117">
        <v>491.7</v>
      </c>
      <c r="G283" s="125">
        <v>0</v>
      </c>
      <c r="H283" s="125">
        <v>0</v>
      </c>
      <c r="I283" s="125">
        <v>0</v>
      </c>
      <c r="J283" s="117">
        <v>147.1</v>
      </c>
      <c r="K283" s="125">
        <v>0</v>
      </c>
      <c r="L283" s="125">
        <v>0</v>
      </c>
      <c r="M283" s="125">
        <v>0</v>
      </c>
      <c r="N283" s="125">
        <v>0</v>
      </c>
      <c r="O283" s="119">
        <v>59</v>
      </c>
    </row>
    <row r="284" spans="1:15" x14ac:dyDescent="0.3">
      <c r="A284" s="139"/>
      <c r="B284" s="1">
        <v>19</v>
      </c>
      <c r="C284" s="132" t="s">
        <v>336</v>
      </c>
      <c r="D284" s="118">
        <v>4</v>
      </c>
      <c r="E284" s="125">
        <v>0</v>
      </c>
      <c r="F284" s="125">
        <v>0</v>
      </c>
      <c r="G284" s="125">
        <v>0</v>
      </c>
      <c r="H284" s="125">
        <v>0</v>
      </c>
      <c r="I284" s="125">
        <v>0</v>
      </c>
      <c r="J284" s="117">
        <v>137.80000000000001</v>
      </c>
      <c r="K284" s="125">
        <v>0</v>
      </c>
      <c r="L284" s="125">
        <v>0</v>
      </c>
      <c r="M284" s="125">
        <v>0</v>
      </c>
      <c r="N284" s="125">
        <v>0</v>
      </c>
      <c r="O284" s="119">
        <v>53</v>
      </c>
    </row>
    <row r="285" spans="1:15" x14ac:dyDescent="0.3">
      <c r="A285" s="139"/>
      <c r="B285" s="1">
        <v>20</v>
      </c>
      <c r="C285" s="132" t="s">
        <v>337</v>
      </c>
      <c r="D285" s="118">
        <v>4</v>
      </c>
      <c r="E285" s="125">
        <v>0</v>
      </c>
      <c r="F285" s="117">
        <v>1077.9000000000001</v>
      </c>
      <c r="G285" s="125">
        <v>0</v>
      </c>
      <c r="H285" s="125">
        <v>0</v>
      </c>
      <c r="I285" s="125">
        <v>0</v>
      </c>
      <c r="J285" s="117">
        <v>311.39999999999998</v>
      </c>
      <c r="K285" s="125">
        <v>0</v>
      </c>
      <c r="L285" s="125">
        <v>0</v>
      </c>
      <c r="M285" s="125">
        <v>0</v>
      </c>
      <c r="N285" s="125">
        <v>0</v>
      </c>
      <c r="O285" s="119">
        <v>125</v>
      </c>
    </row>
    <row r="286" spans="1:15" x14ac:dyDescent="0.3">
      <c r="A286" s="139"/>
      <c r="B286" s="1">
        <v>21</v>
      </c>
      <c r="C286" s="132" t="s">
        <v>338</v>
      </c>
      <c r="D286" s="118">
        <v>4</v>
      </c>
      <c r="E286" s="125">
        <v>0</v>
      </c>
      <c r="F286" s="117">
        <v>1118.4000000000001</v>
      </c>
      <c r="G286" s="125">
        <v>0</v>
      </c>
      <c r="H286" s="125">
        <v>0</v>
      </c>
      <c r="I286" s="125">
        <v>0</v>
      </c>
      <c r="J286" s="117">
        <v>323.7</v>
      </c>
      <c r="K286" s="125">
        <v>0</v>
      </c>
      <c r="L286" s="125">
        <v>0</v>
      </c>
      <c r="M286" s="125">
        <v>0</v>
      </c>
      <c r="N286" s="125">
        <v>0</v>
      </c>
      <c r="O286" s="119">
        <v>138</v>
      </c>
    </row>
    <row r="287" spans="1:15" x14ac:dyDescent="0.3">
      <c r="A287" s="139"/>
      <c r="B287" s="1">
        <v>22</v>
      </c>
      <c r="C287" s="132" t="s">
        <v>339</v>
      </c>
      <c r="D287" s="118">
        <v>4</v>
      </c>
      <c r="E287" s="125">
        <v>0</v>
      </c>
      <c r="F287" s="117">
        <v>1102.2</v>
      </c>
      <c r="G287" s="125">
        <v>0</v>
      </c>
      <c r="H287" s="125">
        <v>0</v>
      </c>
      <c r="I287" s="125">
        <v>0</v>
      </c>
      <c r="J287" s="117">
        <v>317.10000000000002</v>
      </c>
      <c r="K287" s="125">
        <v>0</v>
      </c>
      <c r="L287" s="125">
        <v>0</v>
      </c>
      <c r="M287" s="125">
        <v>0</v>
      </c>
      <c r="N287" s="125">
        <v>0</v>
      </c>
      <c r="O287" s="119">
        <v>146</v>
      </c>
    </row>
    <row r="288" spans="1:15" x14ac:dyDescent="0.3">
      <c r="A288" s="139"/>
      <c r="B288" s="1">
        <v>23</v>
      </c>
      <c r="C288" s="132" t="s">
        <v>340</v>
      </c>
      <c r="D288" s="118">
        <v>4</v>
      </c>
      <c r="E288" s="125">
        <v>0</v>
      </c>
      <c r="F288" s="125">
        <v>0</v>
      </c>
      <c r="G288" s="125">
        <v>0</v>
      </c>
      <c r="H288" s="125">
        <v>0</v>
      </c>
      <c r="I288" s="125">
        <v>0</v>
      </c>
      <c r="J288" s="117">
        <v>866.8</v>
      </c>
      <c r="K288" s="125">
        <v>0</v>
      </c>
      <c r="L288" s="125">
        <v>0</v>
      </c>
      <c r="M288" s="125">
        <v>0</v>
      </c>
      <c r="N288" s="125">
        <v>0</v>
      </c>
      <c r="O288" s="119">
        <v>305</v>
      </c>
    </row>
    <row r="289" spans="1:15" x14ac:dyDescent="0.3">
      <c r="A289" s="139"/>
      <c r="B289" s="1">
        <v>24</v>
      </c>
      <c r="C289" s="132" t="s">
        <v>341</v>
      </c>
      <c r="D289" s="118">
        <v>5</v>
      </c>
      <c r="E289" s="125">
        <v>0</v>
      </c>
      <c r="F289" s="117">
        <v>1127.0999999999999</v>
      </c>
      <c r="G289" s="125">
        <v>0</v>
      </c>
      <c r="H289" s="125">
        <v>0</v>
      </c>
      <c r="I289" s="125">
        <v>0</v>
      </c>
      <c r="J289" s="117">
        <v>389.1</v>
      </c>
      <c r="K289" s="125">
        <v>0</v>
      </c>
      <c r="L289" s="125">
        <v>0</v>
      </c>
      <c r="M289" s="125">
        <v>0</v>
      </c>
      <c r="N289" s="125">
        <v>0</v>
      </c>
      <c r="O289" s="119">
        <v>158</v>
      </c>
    </row>
    <row r="290" spans="1:15" x14ac:dyDescent="0.3">
      <c r="A290" s="139"/>
      <c r="B290" s="1">
        <v>25</v>
      </c>
      <c r="C290" s="132" t="s">
        <v>342</v>
      </c>
      <c r="D290" s="118">
        <v>5</v>
      </c>
      <c r="E290" s="125">
        <v>0</v>
      </c>
      <c r="F290" s="117">
        <v>1120.5999999999999</v>
      </c>
      <c r="G290" s="125">
        <v>0</v>
      </c>
      <c r="H290" s="125">
        <v>0</v>
      </c>
      <c r="I290" s="125">
        <v>0</v>
      </c>
      <c r="J290" s="117">
        <v>389.1</v>
      </c>
      <c r="K290" s="125">
        <v>0</v>
      </c>
      <c r="L290" s="125">
        <v>0</v>
      </c>
      <c r="M290" s="125">
        <v>0</v>
      </c>
      <c r="N290" s="125">
        <v>0</v>
      </c>
      <c r="O290" s="119">
        <v>158</v>
      </c>
    </row>
    <row r="291" spans="1:15" x14ac:dyDescent="0.3">
      <c r="A291" s="139"/>
      <c r="B291" s="1">
        <v>26</v>
      </c>
      <c r="C291" s="132" t="s">
        <v>343</v>
      </c>
      <c r="D291" s="118">
        <v>4</v>
      </c>
      <c r="E291" s="125">
        <v>0</v>
      </c>
      <c r="F291" s="117">
        <v>1075.5</v>
      </c>
      <c r="G291" s="125">
        <v>0</v>
      </c>
      <c r="H291" s="125">
        <v>0</v>
      </c>
      <c r="I291" s="125">
        <v>0</v>
      </c>
      <c r="J291" s="117">
        <v>299.5</v>
      </c>
      <c r="K291" s="125">
        <v>0</v>
      </c>
      <c r="L291" s="125">
        <v>0</v>
      </c>
      <c r="M291" s="125">
        <v>0</v>
      </c>
      <c r="N291" s="125">
        <v>0</v>
      </c>
      <c r="O291" s="119">
        <v>94</v>
      </c>
    </row>
    <row r="292" spans="1:15" x14ac:dyDescent="0.3">
      <c r="A292" s="139"/>
      <c r="B292" s="1">
        <v>27</v>
      </c>
      <c r="C292" s="132" t="s">
        <v>344</v>
      </c>
      <c r="D292" s="118">
        <v>4</v>
      </c>
      <c r="E292" s="125">
        <v>0</v>
      </c>
      <c r="F292" s="117">
        <v>1108</v>
      </c>
      <c r="G292" s="125">
        <v>0</v>
      </c>
      <c r="H292" s="125">
        <v>0</v>
      </c>
      <c r="I292" s="125">
        <v>0</v>
      </c>
      <c r="J292" s="117">
        <v>332.1</v>
      </c>
      <c r="K292" s="125">
        <v>0</v>
      </c>
      <c r="L292" s="125">
        <v>0</v>
      </c>
      <c r="M292" s="125">
        <v>0</v>
      </c>
      <c r="N292" s="125">
        <v>0</v>
      </c>
      <c r="O292" s="119">
        <v>130</v>
      </c>
    </row>
    <row r="293" spans="1:15" x14ac:dyDescent="0.3">
      <c r="A293" s="140"/>
      <c r="B293" s="1">
        <v>28</v>
      </c>
      <c r="C293" s="132" t="s">
        <v>345</v>
      </c>
      <c r="D293" s="118">
        <v>4</v>
      </c>
      <c r="E293" s="125">
        <v>0</v>
      </c>
      <c r="F293" s="117">
        <v>1573.6</v>
      </c>
      <c r="G293" s="125">
        <v>0</v>
      </c>
      <c r="H293" s="125">
        <v>0</v>
      </c>
      <c r="I293" s="125">
        <v>0</v>
      </c>
      <c r="J293" s="117">
        <v>469</v>
      </c>
      <c r="K293" s="125">
        <v>0</v>
      </c>
      <c r="L293" s="125">
        <v>0</v>
      </c>
      <c r="M293" s="125">
        <v>0</v>
      </c>
      <c r="N293" s="125">
        <v>0</v>
      </c>
      <c r="O293" s="119">
        <v>189</v>
      </c>
    </row>
    <row r="294" spans="1:15" ht="17.399999999999999" x14ac:dyDescent="0.35">
      <c r="A294" s="101"/>
      <c r="B294" s="136" t="s">
        <v>46</v>
      </c>
      <c r="C294" s="137"/>
      <c r="D294" s="108"/>
      <c r="E294" s="99"/>
      <c r="F294" s="99">
        <f t="shared" ref="F294" si="8">SUM(F266:F293)</f>
        <v>17996.099999999999</v>
      </c>
      <c r="G294" s="99"/>
      <c r="H294" s="99"/>
      <c r="I294" s="99"/>
      <c r="J294" s="99">
        <f t="shared" ref="J294" si="9">SUM(J266:J293)</f>
        <v>7542.4000000000015</v>
      </c>
      <c r="K294" s="100"/>
      <c r="L294" s="100"/>
      <c r="M294" s="100"/>
      <c r="N294" s="100"/>
      <c r="O294" s="100">
        <f>SUM(O266:O293)</f>
        <v>2917</v>
      </c>
    </row>
    <row r="295" spans="1:15" ht="15.6" x14ac:dyDescent="0.3">
      <c r="A295" s="133" t="s">
        <v>360</v>
      </c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5"/>
    </row>
    <row r="296" spans="1:15" x14ac:dyDescent="0.3">
      <c r="A296" s="138" t="s">
        <v>45</v>
      </c>
      <c r="B296" s="122">
        <v>1</v>
      </c>
      <c r="C296" s="132" t="s">
        <v>347</v>
      </c>
      <c r="D296" s="123">
        <v>4</v>
      </c>
      <c r="E296" s="124">
        <v>1.6</v>
      </c>
      <c r="F296" s="124">
        <v>406.6</v>
      </c>
      <c r="G296" s="125">
        <v>0</v>
      </c>
      <c r="H296" s="125">
        <v>0</v>
      </c>
      <c r="I296" s="125">
        <v>0</v>
      </c>
      <c r="J296" s="124">
        <v>329.3</v>
      </c>
      <c r="K296" s="125">
        <v>0</v>
      </c>
      <c r="L296" s="124">
        <v>1.6</v>
      </c>
      <c r="M296" s="125">
        <v>0</v>
      </c>
      <c r="N296" s="124">
        <v>3.6</v>
      </c>
      <c r="O296" s="125">
        <v>49</v>
      </c>
    </row>
    <row r="297" spans="1:15" x14ac:dyDescent="0.3">
      <c r="A297" s="139"/>
      <c r="B297" s="122">
        <v>2</v>
      </c>
      <c r="C297" s="132" t="s">
        <v>348</v>
      </c>
      <c r="D297" s="123">
        <v>5</v>
      </c>
      <c r="E297" s="124">
        <v>1.7</v>
      </c>
      <c r="F297" s="124">
        <v>1065.4000000000001</v>
      </c>
      <c r="G297" s="125">
        <v>0</v>
      </c>
      <c r="H297" s="124">
        <v>7.6</v>
      </c>
      <c r="I297" s="125">
        <v>0</v>
      </c>
      <c r="J297" s="124">
        <v>556.5</v>
      </c>
      <c r="K297" s="125">
        <v>0</v>
      </c>
      <c r="L297" s="124">
        <v>1.5</v>
      </c>
      <c r="M297" s="125">
        <v>0</v>
      </c>
      <c r="N297" s="124">
        <v>4</v>
      </c>
      <c r="O297" s="125">
        <v>197</v>
      </c>
    </row>
    <row r="298" spans="1:15" x14ac:dyDescent="0.3">
      <c r="A298" s="139"/>
      <c r="B298" s="122">
        <v>3</v>
      </c>
      <c r="C298" s="132" t="s">
        <v>349</v>
      </c>
      <c r="D298" s="123">
        <v>4</v>
      </c>
      <c r="E298" s="124">
        <v>1.4</v>
      </c>
      <c r="F298" s="124">
        <v>892.9</v>
      </c>
      <c r="G298" s="125">
        <v>0</v>
      </c>
      <c r="H298" s="125">
        <v>0</v>
      </c>
      <c r="I298" s="125">
        <v>0</v>
      </c>
      <c r="J298" s="124">
        <v>277.10000000000002</v>
      </c>
      <c r="K298" s="125">
        <v>0</v>
      </c>
      <c r="L298" s="124">
        <v>2</v>
      </c>
      <c r="M298" s="125">
        <v>0</v>
      </c>
      <c r="N298" s="124">
        <v>3.6</v>
      </c>
      <c r="O298" s="125">
        <v>145</v>
      </c>
    </row>
    <row r="299" spans="1:15" x14ac:dyDescent="0.3">
      <c r="A299" s="139"/>
      <c r="B299" s="122">
        <v>4</v>
      </c>
      <c r="C299" s="132" t="s">
        <v>350</v>
      </c>
      <c r="D299" s="123">
        <v>4</v>
      </c>
      <c r="E299" s="124">
        <v>1.27</v>
      </c>
      <c r="F299" s="124">
        <v>492.3</v>
      </c>
      <c r="G299" s="125">
        <v>0</v>
      </c>
      <c r="H299" s="125">
        <v>0</v>
      </c>
      <c r="I299" s="125">
        <v>0</v>
      </c>
      <c r="J299" s="124">
        <v>60.9</v>
      </c>
      <c r="K299" s="125">
        <v>0</v>
      </c>
      <c r="L299" s="124">
        <v>2.1</v>
      </c>
      <c r="M299" s="124">
        <v>125.9</v>
      </c>
      <c r="N299" s="125">
        <v>0</v>
      </c>
      <c r="O299" s="125">
        <v>43</v>
      </c>
    </row>
    <row r="300" spans="1:15" x14ac:dyDescent="0.3">
      <c r="A300" s="139"/>
      <c r="B300" s="122">
        <v>5</v>
      </c>
      <c r="C300" s="132" t="s">
        <v>351</v>
      </c>
      <c r="D300" s="123">
        <v>5</v>
      </c>
      <c r="E300" s="124">
        <v>1.3</v>
      </c>
      <c r="F300" s="124">
        <v>1491</v>
      </c>
      <c r="G300" s="125">
        <v>0</v>
      </c>
      <c r="H300" s="125">
        <v>0</v>
      </c>
      <c r="I300" s="125">
        <v>0</v>
      </c>
      <c r="J300" s="124">
        <v>183.1</v>
      </c>
      <c r="K300" s="125">
        <v>0</v>
      </c>
      <c r="L300" s="124">
        <v>1.2</v>
      </c>
      <c r="M300" s="125">
        <v>0</v>
      </c>
      <c r="N300" s="124">
        <v>3.6</v>
      </c>
      <c r="O300" s="125">
        <v>116</v>
      </c>
    </row>
    <row r="301" spans="1:15" x14ac:dyDescent="0.3">
      <c r="A301" s="139"/>
      <c r="B301" s="122">
        <v>6</v>
      </c>
      <c r="C301" s="132" t="s">
        <v>352</v>
      </c>
      <c r="D301" s="123">
        <v>4</v>
      </c>
      <c r="E301" s="124">
        <v>1.7</v>
      </c>
      <c r="F301" s="124">
        <v>4549</v>
      </c>
      <c r="G301" s="125">
        <v>0</v>
      </c>
      <c r="H301" s="124">
        <v>16.3</v>
      </c>
      <c r="I301" s="125">
        <v>0</v>
      </c>
      <c r="J301" s="124">
        <v>830.2</v>
      </c>
      <c r="K301" s="125">
        <v>0</v>
      </c>
      <c r="L301" s="124">
        <v>1.3</v>
      </c>
      <c r="M301" s="125">
        <v>0</v>
      </c>
      <c r="N301" s="124">
        <v>4</v>
      </c>
      <c r="O301" s="125">
        <v>307</v>
      </c>
    </row>
    <row r="302" spans="1:15" x14ac:dyDescent="0.3">
      <c r="A302" s="139"/>
      <c r="B302" s="122">
        <v>7</v>
      </c>
      <c r="C302" s="132" t="s">
        <v>353</v>
      </c>
      <c r="D302" s="123">
        <v>4</v>
      </c>
      <c r="E302" s="124">
        <v>1.4</v>
      </c>
      <c r="F302" s="124">
        <v>525.20000000000005</v>
      </c>
      <c r="G302" s="125">
        <v>0</v>
      </c>
      <c r="H302" s="125">
        <v>0</v>
      </c>
      <c r="I302" s="125">
        <v>0</v>
      </c>
      <c r="J302" s="124">
        <v>978.6</v>
      </c>
      <c r="K302" s="125">
        <v>0</v>
      </c>
      <c r="L302" s="124">
        <v>1.6</v>
      </c>
      <c r="M302" s="125">
        <v>0</v>
      </c>
      <c r="N302" s="124">
        <v>4.2</v>
      </c>
      <c r="O302" s="125">
        <v>168</v>
      </c>
    </row>
    <row r="303" spans="1:15" x14ac:dyDescent="0.3">
      <c r="A303" s="139"/>
      <c r="B303" s="122">
        <v>8</v>
      </c>
      <c r="C303" s="132" t="s">
        <v>354</v>
      </c>
      <c r="D303" s="123">
        <v>4</v>
      </c>
      <c r="E303" s="124">
        <v>1.6</v>
      </c>
      <c r="F303" s="124">
        <v>410.5</v>
      </c>
      <c r="G303" s="125">
        <v>0</v>
      </c>
      <c r="H303" s="125">
        <v>0</v>
      </c>
      <c r="I303" s="125">
        <v>0</v>
      </c>
      <c r="J303" s="124">
        <v>184.7</v>
      </c>
      <c r="K303" s="125">
        <v>0</v>
      </c>
      <c r="L303" s="124">
        <v>2</v>
      </c>
      <c r="M303" s="125">
        <v>0</v>
      </c>
      <c r="N303" s="124">
        <v>3.6</v>
      </c>
      <c r="O303" s="125">
        <v>62</v>
      </c>
    </row>
    <row r="304" spans="1:15" x14ac:dyDescent="0.3">
      <c r="A304" s="139"/>
      <c r="B304" s="122">
        <v>9</v>
      </c>
      <c r="C304" s="132" t="s">
        <v>355</v>
      </c>
      <c r="D304" s="123">
        <v>5</v>
      </c>
      <c r="E304" s="124">
        <v>3.1</v>
      </c>
      <c r="F304" s="124">
        <v>897.18</v>
      </c>
      <c r="G304" s="125">
        <v>0</v>
      </c>
      <c r="H304" s="124">
        <v>15.5</v>
      </c>
      <c r="I304" s="125">
        <v>0</v>
      </c>
      <c r="J304" s="124">
        <v>505</v>
      </c>
      <c r="K304" s="125">
        <v>0</v>
      </c>
      <c r="L304" s="124">
        <v>4</v>
      </c>
      <c r="M304" s="125">
        <v>0</v>
      </c>
      <c r="N304" s="124">
        <v>4</v>
      </c>
      <c r="O304" s="125">
        <v>207</v>
      </c>
    </row>
    <row r="305" spans="1:15" x14ac:dyDescent="0.3">
      <c r="A305" s="139"/>
      <c r="B305" s="122">
        <v>10</v>
      </c>
      <c r="C305" s="132" t="s">
        <v>356</v>
      </c>
      <c r="D305" s="123">
        <v>4</v>
      </c>
      <c r="E305" s="124">
        <v>1.4</v>
      </c>
      <c r="F305" s="124">
        <v>974.9</v>
      </c>
      <c r="G305" s="125">
        <v>0</v>
      </c>
      <c r="H305" s="125">
        <v>0</v>
      </c>
      <c r="I305" s="125">
        <v>0</v>
      </c>
      <c r="J305" s="124">
        <v>272.10000000000002</v>
      </c>
      <c r="K305" s="125">
        <v>0</v>
      </c>
      <c r="L305" s="124">
        <v>1.3</v>
      </c>
      <c r="M305" s="125">
        <v>0</v>
      </c>
      <c r="N305" s="124">
        <v>3.6</v>
      </c>
      <c r="O305" s="125">
        <v>141</v>
      </c>
    </row>
    <row r="306" spans="1:15" x14ac:dyDescent="0.3">
      <c r="A306" s="139"/>
      <c r="B306" s="122">
        <v>11</v>
      </c>
      <c r="C306" s="132" t="s">
        <v>357</v>
      </c>
      <c r="D306" s="123">
        <v>4</v>
      </c>
      <c r="E306" s="124">
        <v>1.4</v>
      </c>
      <c r="F306" s="124">
        <v>1848.8</v>
      </c>
      <c r="G306" s="125">
        <v>0</v>
      </c>
      <c r="H306" s="125">
        <v>0</v>
      </c>
      <c r="I306" s="125">
        <v>0</v>
      </c>
      <c r="J306" s="124">
        <v>549.70000000000005</v>
      </c>
      <c r="K306" s="125">
        <v>0</v>
      </c>
      <c r="L306" s="124">
        <v>1.5</v>
      </c>
      <c r="M306" s="125">
        <v>0</v>
      </c>
      <c r="N306" s="124">
        <v>3.6</v>
      </c>
      <c r="O306" s="125">
        <v>257</v>
      </c>
    </row>
    <row r="307" spans="1:15" x14ac:dyDescent="0.3">
      <c r="A307" s="139"/>
      <c r="B307" s="122">
        <v>12</v>
      </c>
      <c r="C307" s="132" t="s">
        <v>358</v>
      </c>
      <c r="D307" s="123">
        <v>4</v>
      </c>
      <c r="E307" s="124">
        <v>1.4</v>
      </c>
      <c r="F307" s="124">
        <v>1568.6</v>
      </c>
      <c r="G307" s="125">
        <v>0</v>
      </c>
      <c r="H307" s="125">
        <v>0</v>
      </c>
      <c r="I307" s="125">
        <v>0</v>
      </c>
      <c r="J307" s="124">
        <v>427.3</v>
      </c>
      <c r="K307" s="125">
        <v>0</v>
      </c>
      <c r="L307" s="124">
        <v>1.3</v>
      </c>
      <c r="M307" s="125">
        <v>0</v>
      </c>
      <c r="N307" s="124">
        <v>3.6</v>
      </c>
      <c r="O307" s="125">
        <v>224</v>
      </c>
    </row>
    <row r="308" spans="1:15" x14ac:dyDescent="0.3">
      <c r="A308" s="140"/>
      <c r="B308" s="122">
        <v>13</v>
      </c>
      <c r="C308" s="132" t="s">
        <v>359</v>
      </c>
      <c r="D308" s="123">
        <v>2</v>
      </c>
      <c r="E308" s="125">
        <v>0</v>
      </c>
      <c r="F308" s="125">
        <v>0</v>
      </c>
      <c r="G308" s="125">
        <v>0</v>
      </c>
      <c r="H308" s="125">
        <v>0</v>
      </c>
      <c r="I308" s="125">
        <v>0</v>
      </c>
      <c r="J308" s="124">
        <v>85.6</v>
      </c>
      <c r="K308" s="125">
        <v>0</v>
      </c>
      <c r="L308" s="124">
        <v>2.4</v>
      </c>
      <c r="M308" s="125">
        <v>0</v>
      </c>
      <c r="N308" s="124">
        <v>3.1</v>
      </c>
      <c r="O308" s="125">
        <v>49</v>
      </c>
    </row>
    <row r="309" spans="1:15" ht="17.399999999999999" x14ac:dyDescent="0.35">
      <c r="A309" s="2"/>
      <c r="B309" s="136" t="s">
        <v>46</v>
      </c>
      <c r="C309" s="137"/>
      <c r="D309" s="126"/>
      <c r="E309" s="66">
        <f>SUM(E296:E308)</f>
        <v>19.269999999999996</v>
      </c>
      <c r="F309" s="66">
        <f>SUM(F296:F308)</f>
        <v>15122.380000000001</v>
      </c>
      <c r="G309" s="126"/>
      <c r="H309" s="66">
        <f>SUM(H296:H308)</f>
        <v>39.4</v>
      </c>
      <c r="I309" s="126"/>
      <c r="J309" s="66">
        <f>SUM(J296:J308)</f>
        <v>5240.1000000000004</v>
      </c>
      <c r="K309" s="126"/>
      <c r="L309" s="66">
        <f>SUM(L296:L308)</f>
        <v>23.799999999999997</v>
      </c>
      <c r="M309" s="66">
        <f>SUM(M296:M308)</f>
        <v>125.9</v>
      </c>
      <c r="N309" s="66">
        <f>SUM(N296:N308)</f>
        <v>44.5</v>
      </c>
      <c r="O309" s="127">
        <f>SUM(O296:O308)</f>
        <v>1965</v>
      </c>
    </row>
    <row r="310" spans="1:15" x14ac:dyDescent="0.3">
      <c r="A310" s="102" t="s">
        <v>284</v>
      </c>
    </row>
    <row r="311" spans="1:15" ht="34.200000000000003" customHeight="1" x14ac:dyDescent="0.3">
      <c r="A311" s="163" t="s">
        <v>6</v>
      </c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</row>
  </sheetData>
  <mergeCells count="60">
    <mergeCell ref="A311:O311"/>
    <mergeCell ref="A80:O80"/>
    <mergeCell ref="B90:C90"/>
    <mergeCell ref="A83:A85"/>
    <mergeCell ref="A88:A89"/>
    <mergeCell ref="A95:O95"/>
    <mergeCell ref="B99:C99"/>
    <mergeCell ref="A96:A98"/>
    <mergeCell ref="A100:O100"/>
    <mergeCell ref="B116:C116"/>
    <mergeCell ref="A101:A110"/>
    <mergeCell ref="A111:A112"/>
    <mergeCell ref="B232:C232"/>
    <mergeCell ref="A140:O140"/>
    <mergeCell ref="A141:A231"/>
    <mergeCell ref="B139:C139"/>
    <mergeCell ref="A118:A138"/>
    <mergeCell ref="B15:C15"/>
    <mergeCell ref="A13:A15"/>
    <mergeCell ref="A114:A115"/>
    <mergeCell ref="A117:O117"/>
    <mergeCell ref="A16:O16"/>
    <mergeCell ref="A3:O3"/>
    <mergeCell ref="B69:C69"/>
    <mergeCell ref="A58:A69"/>
    <mergeCell ref="A28:A32"/>
    <mergeCell ref="A39:A41"/>
    <mergeCell ref="A54:A55"/>
    <mergeCell ref="A46:A53"/>
    <mergeCell ref="A42:A44"/>
    <mergeCell ref="A33:A36"/>
    <mergeCell ref="A57:O57"/>
    <mergeCell ref="B56:C56"/>
    <mergeCell ref="A22:A27"/>
    <mergeCell ref="D5:D6"/>
    <mergeCell ref="E5:N5"/>
    <mergeCell ref="C5:C6"/>
    <mergeCell ref="B13:O13"/>
    <mergeCell ref="B5:B6"/>
    <mergeCell ref="A5:A6"/>
    <mergeCell ref="A91:O91"/>
    <mergeCell ref="B94:C94"/>
    <mergeCell ref="A92:A93"/>
    <mergeCell ref="A77:A78"/>
    <mergeCell ref="B79:C79"/>
    <mergeCell ref="A70:O70"/>
    <mergeCell ref="A18:A20"/>
    <mergeCell ref="A71:A76"/>
    <mergeCell ref="A7:O7"/>
    <mergeCell ref="A8:A12"/>
    <mergeCell ref="B12:C12"/>
    <mergeCell ref="A295:O295"/>
    <mergeCell ref="B309:C309"/>
    <mergeCell ref="A296:A308"/>
    <mergeCell ref="A233:O233"/>
    <mergeCell ref="B264:C264"/>
    <mergeCell ref="A234:A263"/>
    <mergeCell ref="A265:O265"/>
    <mergeCell ref="B294:C294"/>
    <mergeCell ref="A266:A293"/>
  </mergeCells>
  <pageMargins left="0.27559055118110237" right="0.23622047244094491" top="0.74803149606299213" bottom="0.74803149606299213" header="0.23622047244094491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view="pageBreakPreview" topLeftCell="A280" zoomScale="85" zoomScaleNormal="100" zoomScaleSheetLayoutView="85" workbookViewId="0">
      <selection activeCell="A297" sqref="A297:A309"/>
    </sheetView>
  </sheetViews>
  <sheetFormatPr defaultRowHeight="13.2" x14ac:dyDescent="0.25"/>
  <cols>
    <col min="1" max="1" width="23.33203125" style="5" customWidth="1"/>
    <col min="2" max="2" width="17.33203125" style="5" customWidth="1"/>
    <col min="3" max="3" width="13.44140625" style="5" customWidth="1"/>
    <col min="4" max="4" width="12.6640625" style="5" customWidth="1"/>
    <col min="5" max="5" width="11.44140625" style="5" customWidth="1"/>
    <col min="6" max="6" width="18.109375" style="5" customWidth="1"/>
    <col min="7" max="7" width="12.6640625" style="5" customWidth="1"/>
    <col min="8" max="8" width="13.33203125" style="5" customWidth="1"/>
    <col min="9" max="9" width="15.6640625" style="5" customWidth="1"/>
    <col min="10" max="10" width="13.44140625" style="5" customWidth="1"/>
    <col min="11" max="11" width="11.5546875" style="5" customWidth="1"/>
    <col min="12" max="256" width="8.88671875" style="5"/>
    <col min="257" max="257" width="11.6640625" style="5" customWidth="1"/>
    <col min="258" max="258" width="17.33203125" style="5" customWidth="1"/>
    <col min="259" max="259" width="13.44140625" style="5" customWidth="1"/>
    <col min="260" max="260" width="12.6640625" style="5" customWidth="1"/>
    <col min="261" max="261" width="11.44140625" style="5" customWidth="1"/>
    <col min="262" max="262" width="18.109375" style="5" customWidth="1"/>
    <col min="263" max="263" width="12.6640625" style="5" customWidth="1"/>
    <col min="264" max="264" width="13.33203125" style="5" customWidth="1"/>
    <col min="265" max="265" width="15.6640625" style="5" customWidth="1"/>
    <col min="266" max="266" width="13.44140625" style="5" customWidth="1"/>
    <col min="267" max="267" width="11.5546875" style="5" customWidth="1"/>
    <col min="268" max="512" width="8.88671875" style="5"/>
    <col min="513" max="513" width="11.6640625" style="5" customWidth="1"/>
    <col min="514" max="514" width="17.33203125" style="5" customWidth="1"/>
    <col min="515" max="515" width="13.44140625" style="5" customWidth="1"/>
    <col min="516" max="516" width="12.6640625" style="5" customWidth="1"/>
    <col min="517" max="517" width="11.44140625" style="5" customWidth="1"/>
    <col min="518" max="518" width="18.109375" style="5" customWidth="1"/>
    <col min="519" max="519" width="12.6640625" style="5" customWidth="1"/>
    <col min="520" max="520" width="13.33203125" style="5" customWidth="1"/>
    <col min="521" max="521" width="15.6640625" style="5" customWidth="1"/>
    <col min="522" max="522" width="13.44140625" style="5" customWidth="1"/>
    <col min="523" max="523" width="11.5546875" style="5" customWidth="1"/>
    <col min="524" max="768" width="8.88671875" style="5"/>
    <col min="769" max="769" width="11.6640625" style="5" customWidth="1"/>
    <col min="770" max="770" width="17.33203125" style="5" customWidth="1"/>
    <col min="771" max="771" width="13.44140625" style="5" customWidth="1"/>
    <col min="772" max="772" width="12.6640625" style="5" customWidth="1"/>
    <col min="773" max="773" width="11.44140625" style="5" customWidth="1"/>
    <col min="774" max="774" width="18.109375" style="5" customWidth="1"/>
    <col min="775" max="775" width="12.6640625" style="5" customWidth="1"/>
    <col min="776" max="776" width="13.33203125" style="5" customWidth="1"/>
    <col min="777" max="777" width="15.6640625" style="5" customWidth="1"/>
    <col min="778" max="778" width="13.44140625" style="5" customWidth="1"/>
    <col min="779" max="779" width="11.5546875" style="5" customWidth="1"/>
    <col min="780" max="1024" width="8.88671875" style="5"/>
    <col min="1025" max="1025" width="11.6640625" style="5" customWidth="1"/>
    <col min="1026" max="1026" width="17.33203125" style="5" customWidth="1"/>
    <col min="1027" max="1027" width="13.44140625" style="5" customWidth="1"/>
    <col min="1028" max="1028" width="12.6640625" style="5" customWidth="1"/>
    <col min="1029" max="1029" width="11.44140625" style="5" customWidth="1"/>
    <col min="1030" max="1030" width="18.109375" style="5" customWidth="1"/>
    <col min="1031" max="1031" width="12.6640625" style="5" customWidth="1"/>
    <col min="1032" max="1032" width="13.33203125" style="5" customWidth="1"/>
    <col min="1033" max="1033" width="15.6640625" style="5" customWidth="1"/>
    <col min="1034" max="1034" width="13.44140625" style="5" customWidth="1"/>
    <col min="1035" max="1035" width="11.5546875" style="5" customWidth="1"/>
    <col min="1036" max="1280" width="8.88671875" style="5"/>
    <col min="1281" max="1281" width="11.6640625" style="5" customWidth="1"/>
    <col min="1282" max="1282" width="17.33203125" style="5" customWidth="1"/>
    <col min="1283" max="1283" width="13.44140625" style="5" customWidth="1"/>
    <col min="1284" max="1284" width="12.6640625" style="5" customWidth="1"/>
    <col min="1285" max="1285" width="11.44140625" style="5" customWidth="1"/>
    <col min="1286" max="1286" width="18.109375" style="5" customWidth="1"/>
    <col min="1287" max="1287" width="12.6640625" style="5" customWidth="1"/>
    <col min="1288" max="1288" width="13.33203125" style="5" customWidth="1"/>
    <col min="1289" max="1289" width="15.6640625" style="5" customWidth="1"/>
    <col min="1290" max="1290" width="13.44140625" style="5" customWidth="1"/>
    <col min="1291" max="1291" width="11.5546875" style="5" customWidth="1"/>
    <col min="1292" max="1536" width="8.88671875" style="5"/>
    <col min="1537" max="1537" width="11.6640625" style="5" customWidth="1"/>
    <col min="1538" max="1538" width="17.33203125" style="5" customWidth="1"/>
    <col min="1539" max="1539" width="13.44140625" style="5" customWidth="1"/>
    <col min="1540" max="1540" width="12.6640625" style="5" customWidth="1"/>
    <col min="1541" max="1541" width="11.44140625" style="5" customWidth="1"/>
    <col min="1542" max="1542" width="18.109375" style="5" customWidth="1"/>
    <col min="1543" max="1543" width="12.6640625" style="5" customWidth="1"/>
    <col min="1544" max="1544" width="13.33203125" style="5" customWidth="1"/>
    <col min="1545" max="1545" width="15.6640625" style="5" customWidth="1"/>
    <col min="1546" max="1546" width="13.44140625" style="5" customWidth="1"/>
    <col min="1547" max="1547" width="11.5546875" style="5" customWidth="1"/>
    <col min="1548" max="1792" width="8.88671875" style="5"/>
    <col min="1793" max="1793" width="11.6640625" style="5" customWidth="1"/>
    <col min="1794" max="1794" width="17.33203125" style="5" customWidth="1"/>
    <col min="1795" max="1795" width="13.44140625" style="5" customWidth="1"/>
    <col min="1796" max="1796" width="12.6640625" style="5" customWidth="1"/>
    <col min="1797" max="1797" width="11.44140625" style="5" customWidth="1"/>
    <col min="1798" max="1798" width="18.109375" style="5" customWidth="1"/>
    <col min="1799" max="1799" width="12.6640625" style="5" customWidth="1"/>
    <col min="1800" max="1800" width="13.33203125" style="5" customWidth="1"/>
    <col min="1801" max="1801" width="15.6640625" style="5" customWidth="1"/>
    <col min="1802" max="1802" width="13.44140625" style="5" customWidth="1"/>
    <col min="1803" max="1803" width="11.5546875" style="5" customWidth="1"/>
    <col min="1804" max="2048" width="8.88671875" style="5"/>
    <col min="2049" max="2049" width="11.6640625" style="5" customWidth="1"/>
    <col min="2050" max="2050" width="17.33203125" style="5" customWidth="1"/>
    <col min="2051" max="2051" width="13.44140625" style="5" customWidth="1"/>
    <col min="2052" max="2052" width="12.6640625" style="5" customWidth="1"/>
    <col min="2053" max="2053" width="11.44140625" style="5" customWidth="1"/>
    <col min="2054" max="2054" width="18.109375" style="5" customWidth="1"/>
    <col min="2055" max="2055" width="12.6640625" style="5" customWidth="1"/>
    <col min="2056" max="2056" width="13.33203125" style="5" customWidth="1"/>
    <col min="2057" max="2057" width="15.6640625" style="5" customWidth="1"/>
    <col min="2058" max="2058" width="13.44140625" style="5" customWidth="1"/>
    <col min="2059" max="2059" width="11.5546875" style="5" customWidth="1"/>
    <col min="2060" max="2304" width="8.88671875" style="5"/>
    <col min="2305" max="2305" width="11.6640625" style="5" customWidth="1"/>
    <col min="2306" max="2306" width="17.33203125" style="5" customWidth="1"/>
    <col min="2307" max="2307" width="13.44140625" style="5" customWidth="1"/>
    <col min="2308" max="2308" width="12.6640625" style="5" customWidth="1"/>
    <col min="2309" max="2309" width="11.44140625" style="5" customWidth="1"/>
    <col min="2310" max="2310" width="18.109375" style="5" customWidth="1"/>
    <col min="2311" max="2311" width="12.6640625" style="5" customWidth="1"/>
    <col min="2312" max="2312" width="13.33203125" style="5" customWidth="1"/>
    <col min="2313" max="2313" width="15.6640625" style="5" customWidth="1"/>
    <col min="2314" max="2314" width="13.44140625" style="5" customWidth="1"/>
    <col min="2315" max="2315" width="11.5546875" style="5" customWidth="1"/>
    <col min="2316" max="2560" width="8.88671875" style="5"/>
    <col min="2561" max="2561" width="11.6640625" style="5" customWidth="1"/>
    <col min="2562" max="2562" width="17.33203125" style="5" customWidth="1"/>
    <col min="2563" max="2563" width="13.44140625" style="5" customWidth="1"/>
    <col min="2564" max="2564" width="12.6640625" style="5" customWidth="1"/>
    <col min="2565" max="2565" width="11.44140625" style="5" customWidth="1"/>
    <col min="2566" max="2566" width="18.109375" style="5" customWidth="1"/>
    <col min="2567" max="2567" width="12.6640625" style="5" customWidth="1"/>
    <col min="2568" max="2568" width="13.33203125" style="5" customWidth="1"/>
    <col min="2569" max="2569" width="15.6640625" style="5" customWidth="1"/>
    <col min="2570" max="2570" width="13.44140625" style="5" customWidth="1"/>
    <col min="2571" max="2571" width="11.5546875" style="5" customWidth="1"/>
    <col min="2572" max="2816" width="8.88671875" style="5"/>
    <col min="2817" max="2817" width="11.6640625" style="5" customWidth="1"/>
    <col min="2818" max="2818" width="17.33203125" style="5" customWidth="1"/>
    <col min="2819" max="2819" width="13.44140625" style="5" customWidth="1"/>
    <col min="2820" max="2820" width="12.6640625" style="5" customWidth="1"/>
    <col min="2821" max="2821" width="11.44140625" style="5" customWidth="1"/>
    <col min="2822" max="2822" width="18.109375" style="5" customWidth="1"/>
    <col min="2823" max="2823" width="12.6640625" style="5" customWidth="1"/>
    <col min="2824" max="2824" width="13.33203125" style="5" customWidth="1"/>
    <col min="2825" max="2825" width="15.6640625" style="5" customWidth="1"/>
    <col min="2826" max="2826" width="13.44140625" style="5" customWidth="1"/>
    <col min="2827" max="2827" width="11.5546875" style="5" customWidth="1"/>
    <col min="2828" max="3072" width="8.88671875" style="5"/>
    <col min="3073" max="3073" width="11.6640625" style="5" customWidth="1"/>
    <col min="3074" max="3074" width="17.33203125" style="5" customWidth="1"/>
    <col min="3075" max="3075" width="13.44140625" style="5" customWidth="1"/>
    <col min="3076" max="3076" width="12.6640625" style="5" customWidth="1"/>
    <col min="3077" max="3077" width="11.44140625" style="5" customWidth="1"/>
    <col min="3078" max="3078" width="18.109375" style="5" customWidth="1"/>
    <col min="3079" max="3079" width="12.6640625" style="5" customWidth="1"/>
    <col min="3080" max="3080" width="13.33203125" style="5" customWidth="1"/>
    <col min="3081" max="3081" width="15.6640625" style="5" customWidth="1"/>
    <col min="3082" max="3082" width="13.44140625" style="5" customWidth="1"/>
    <col min="3083" max="3083" width="11.5546875" style="5" customWidth="1"/>
    <col min="3084" max="3328" width="8.88671875" style="5"/>
    <col min="3329" max="3329" width="11.6640625" style="5" customWidth="1"/>
    <col min="3330" max="3330" width="17.33203125" style="5" customWidth="1"/>
    <col min="3331" max="3331" width="13.44140625" style="5" customWidth="1"/>
    <col min="3332" max="3332" width="12.6640625" style="5" customWidth="1"/>
    <col min="3333" max="3333" width="11.44140625" style="5" customWidth="1"/>
    <col min="3334" max="3334" width="18.109375" style="5" customWidth="1"/>
    <col min="3335" max="3335" width="12.6640625" style="5" customWidth="1"/>
    <col min="3336" max="3336" width="13.33203125" style="5" customWidth="1"/>
    <col min="3337" max="3337" width="15.6640625" style="5" customWidth="1"/>
    <col min="3338" max="3338" width="13.44140625" style="5" customWidth="1"/>
    <col min="3339" max="3339" width="11.5546875" style="5" customWidth="1"/>
    <col min="3340" max="3584" width="8.88671875" style="5"/>
    <col min="3585" max="3585" width="11.6640625" style="5" customWidth="1"/>
    <col min="3586" max="3586" width="17.33203125" style="5" customWidth="1"/>
    <col min="3587" max="3587" width="13.44140625" style="5" customWidth="1"/>
    <col min="3588" max="3588" width="12.6640625" style="5" customWidth="1"/>
    <col min="3589" max="3589" width="11.44140625" style="5" customWidth="1"/>
    <col min="3590" max="3590" width="18.109375" style="5" customWidth="1"/>
    <col min="3591" max="3591" width="12.6640625" style="5" customWidth="1"/>
    <col min="3592" max="3592" width="13.33203125" style="5" customWidth="1"/>
    <col min="3593" max="3593" width="15.6640625" style="5" customWidth="1"/>
    <col min="3594" max="3594" width="13.44140625" style="5" customWidth="1"/>
    <col min="3595" max="3595" width="11.5546875" style="5" customWidth="1"/>
    <col min="3596" max="3840" width="8.88671875" style="5"/>
    <col min="3841" max="3841" width="11.6640625" style="5" customWidth="1"/>
    <col min="3842" max="3842" width="17.33203125" style="5" customWidth="1"/>
    <col min="3843" max="3843" width="13.44140625" style="5" customWidth="1"/>
    <col min="3844" max="3844" width="12.6640625" style="5" customWidth="1"/>
    <col min="3845" max="3845" width="11.44140625" style="5" customWidth="1"/>
    <col min="3846" max="3846" width="18.109375" style="5" customWidth="1"/>
    <col min="3847" max="3847" width="12.6640625" style="5" customWidth="1"/>
    <col min="3848" max="3848" width="13.33203125" style="5" customWidth="1"/>
    <col min="3849" max="3849" width="15.6640625" style="5" customWidth="1"/>
    <col min="3850" max="3850" width="13.44140625" style="5" customWidth="1"/>
    <col min="3851" max="3851" width="11.5546875" style="5" customWidth="1"/>
    <col min="3852" max="4096" width="8.88671875" style="5"/>
    <col min="4097" max="4097" width="11.6640625" style="5" customWidth="1"/>
    <col min="4098" max="4098" width="17.33203125" style="5" customWidth="1"/>
    <col min="4099" max="4099" width="13.44140625" style="5" customWidth="1"/>
    <col min="4100" max="4100" width="12.6640625" style="5" customWidth="1"/>
    <col min="4101" max="4101" width="11.44140625" style="5" customWidth="1"/>
    <col min="4102" max="4102" width="18.109375" style="5" customWidth="1"/>
    <col min="4103" max="4103" width="12.6640625" style="5" customWidth="1"/>
    <col min="4104" max="4104" width="13.33203125" style="5" customWidth="1"/>
    <col min="4105" max="4105" width="15.6640625" style="5" customWidth="1"/>
    <col min="4106" max="4106" width="13.44140625" style="5" customWidth="1"/>
    <col min="4107" max="4107" width="11.5546875" style="5" customWidth="1"/>
    <col min="4108" max="4352" width="8.88671875" style="5"/>
    <col min="4353" max="4353" width="11.6640625" style="5" customWidth="1"/>
    <col min="4354" max="4354" width="17.33203125" style="5" customWidth="1"/>
    <col min="4355" max="4355" width="13.44140625" style="5" customWidth="1"/>
    <col min="4356" max="4356" width="12.6640625" style="5" customWidth="1"/>
    <col min="4357" max="4357" width="11.44140625" style="5" customWidth="1"/>
    <col min="4358" max="4358" width="18.109375" style="5" customWidth="1"/>
    <col min="4359" max="4359" width="12.6640625" style="5" customWidth="1"/>
    <col min="4360" max="4360" width="13.33203125" style="5" customWidth="1"/>
    <col min="4361" max="4361" width="15.6640625" style="5" customWidth="1"/>
    <col min="4362" max="4362" width="13.44140625" style="5" customWidth="1"/>
    <col min="4363" max="4363" width="11.5546875" style="5" customWidth="1"/>
    <col min="4364" max="4608" width="8.88671875" style="5"/>
    <col min="4609" max="4609" width="11.6640625" style="5" customWidth="1"/>
    <col min="4610" max="4610" width="17.33203125" style="5" customWidth="1"/>
    <col min="4611" max="4611" width="13.44140625" style="5" customWidth="1"/>
    <col min="4612" max="4612" width="12.6640625" style="5" customWidth="1"/>
    <col min="4613" max="4613" width="11.44140625" style="5" customWidth="1"/>
    <col min="4614" max="4614" width="18.109375" style="5" customWidth="1"/>
    <col min="4615" max="4615" width="12.6640625" style="5" customWidth="1"/>
    <col min="4616" max="4616" width="13.33203125" style="5" customWidth="1"/>
    <col min="4617" max="4617" width="15.6640625" style="5" customWidth="1"/>
    <col min="4618" max="4618" width="13.44140625" style="5" customWidth="1"/>
    <col min="4619" max="4619" width="11.5546875" style="5" customWidth="1"/>
    <col min="4620" max="4864" width="8.88671875" style="5"/>
    <col min="4865" max="4865" width="11.6640625" style="5" customWidth="1"/>
    <col min="4866" max="4866" width="17.33203125" style="5" customWidth="1"/>
    <col min="4867" max="4867" width="13.44140625" style="5" customWidth="1"/>
    <col min="4868" max="4868" width="12.6640625" style="5" customWidth="1"/>
    <col min="4869" max="4869" width="11.44140625" style="5" customWidth="1"/>
    <col min="4870" max="4870" width="18.109375" style="5" customWidth="1"/>
    <col min="4871" max="4871" width="12.6640625" style="5" customWidth="1"/>
    <col min="4872" max="4872" width="13.33203125" style="5" customWidth="1"/>
    <col min="4873" max="4873" width="15.6640625" style="5" customWidth="1"/>
    <col min="4874" max="4874" width="13.44140625" style="5" customWidth="1"/>
    <col min="4875" max="4875" width="11.5546875" style="5" customWidth="1"/>
    <col min="4876" max="5120" width="8.88671875" style="5"/>
    <col min="5121" max="5121" width="11.6640625" style="5" customWidth="1"/>
    <col min="5122" max="5122" width="17.33203125" style="5" customWidth="1"/>
    <col min="5123" max="5123" width="13.44140625" style="5" customWidth="1"/>
    <col min="5124" max="5124" width="12.6640625" style="5" customWidth="1"/>
    <col min="5125" max="5125" width="11.44140625" style="5" customWidth="1"/>
    <col min="5126" max="5126" width="18.109375" style="5" customWidth="1"/>
    <col min="5127" max="5127" width="12.6640625" style="5" customWidth="1"/>
    <col min="5128" max="5128" width="13.33203125" style="5" customWidth="1"/>
    <col min="5129" max="5129" width="15.6640625" style="5" customWidth="1"/>
    <col min="5130" max="5130" width="13.44140625" style="5" customWidth="1"/>
    <col min="5131" max="5131" width="11.5546875" style="5" customWidth="1"/>
    <col min="5132" max="5376" width="8.88671875" style="5"/>
    <col min="5377" max="5377" width="11.6640625" style="5" customWidth="1"/>
    <col min="5378" max="5378" width="17.33203125" style="5" customWidth="1"/>
    <col min="5379" max="5379" width="13.44140625" style="5" customWidth="1"/>
    <col min="5380" max="5380" width="12.6640625" style="5" customWidth="1"/>
    <col min="5381" max="5381" width="11.44140625" style="5" customWidth="1"/>
    <col min="5382" max="5382" width="18.109375" style="5" customWidth="1"/>
    <col min="5383" max="5383" width="12.6640625" style="5" customWidth="1"/>
    <col min="5384" max="5384" width="13.33203125" style="5" customWidth="1"/>
    <col min="5385" max="5385" width="15.6640625" style="5" customWidth="1"/>
    <col min="5386" max="5386" width="13.44140625" style="5" customWidth="1"/>
    <col min="5387" max="5387" width="11.5546875" style="5" customWidth="1"/>
    <col min="5388" max="5632" width="8.88671875" style="5"/>
    <col min="5633" max="5633" width="11.6640625" style="5" customWidth="1"/>
    <col min="5634" max="5634" width="17.33203125" style="5" customWidth="1"/>
    <col min="5635" max="5635" width="13.44140625" style="5" customWidth="1"/>
    <col min="5636" max="5636" width="12.6640625" style="5" customWidth="1"/>
    <col min="5637" max="5637" width="11.44140625" style="5" customWidth="1"/>
    <col min="5638" max="5638" width="18.109375" style="5" customWidth="1"/>
    <col min="5639" max="5639" width="12.6640625" style="5" customWidth="1"/>
    <col min="5640" max="5640" width="13.33203125" style="5" customWidth="1"/>
    <col min="5641" max="5641" width="15.6640625" style="5" customWidth="1"/>
    <col min="5642" max="5642" width="13.44140625" style="5" customWidth="1"/>
    <col min="5643" max="5643" width="11.5546875" style="5" customWidth="1"/>
    <col min="5644" max="5888" width="8.88671875" style="5"/>
    <col min="5889" max="5889" width="11.6640625" style="5" customWidth="1"/>
    <col min="5890" max="5890" width="17.33203125" style="5" customWidth="1"/>
    <col min="5891" max="5891" width="13.44140625" style="5" customWidth="1"/>
    <col min="5892" max="5892" width="12.6640625" style="5" customWidth="1"/>
    <col min="5893" max="5893" width="11.44140625" style="5" customWidth="1"/>
    <col min="5894" max="5894" width="18.109375" style="5" customWidth="1"/>
    <col min="5895" max="5895" width="12.6640625" style="5" customWidth="1"/>
    <col min="5896" max="5896" width="13.33203125" style="5" customWidth="1"/>
    <col min="5897" max="5897" width="15.6640625" style="5" customWidth="1"/>
    <col min="5898" max="5898" width="13.44140625" style="5" customWidth="1"/>
    <col min="5899" max="5899" width="11.5546875" style="5" customWidth="1"/>
    <col min="5900" max="6144" width="8.88671875" style="5"/>
    <col min="6145" max="6145" width="11.6640625" style="5" customWidth="1"/>
    <col min="6146" max="6146" width="17.33203125" style="5" customWidth="1"/>
    <col min="6147" max="6147" width="13.44140625" style="5" customWidth="1"/>
    <col min="6148" max="6148" width="12.6640625" style="5" customWidth="1"/>
    <col min="6149" max="6149" width="11.44140625" style="5" customWidth="1"/>
    <col min="6150" max="6150" width="18.109375" style="5" customWidth="1"/>
    <col min="6151" max="6151" width="12.6640625" style="5" customWidth="1"/>
    <col min="6152" max="6152" width="13.33203125" style="5" customWidth="1"/>
    <col min="6153" max="6153" width="15.6640625" style="5" customWidth="1"/>
    <col min="6154" max="6154" width="13.44140625" style="5" customWidth="1"/>
    <col min="6155" max="6155" width="11.5546875" style="5" customWidth="1"/>
    <col min="6156" max="6400" width="8.88671875" style="5"/>
    <col min="6401" max="6401" width="11.6640625" style="5" customWidth="1"/>
    <col min="6402" max="6402" width="17.33203125" style="5" customWidth="1"/>
    <col min="6403" max="6403" width="13.44140625" style="5" customWidth="1"/>
    <col min="6404" max="6404" width="12.6640625" style="5" customWidth="1"/>
    <col min="6405" max="6405" width="11.44140625" style="5" customWidth="1"/>
    <col min="6406" max="6406" width="18.109375" style="5" customWidth="1"/>
    <col min="6407" max="6407" width="12.6640625" style="5" customWidth="1"/>
    <col min="6408" max="6408" width="13.33203125" style="5" customWidth="1"/>
    <col min="6409" max="6409" width="15.6640625" style="5" customWidth="1"/>
    <col min="6410" max="6410" width="13.44140625" style="5" customWidth="1"/>
    <col min="6411" max="6411" width="11.5546875" style="5" customWidth="1"/>
    <col min="6412" max="6656" width="8.88671875" style="5"/>
    <col min="6657" max="6657" width="11.6640625" style="5" customWidth="1"/>
    <col min="6658" max="6658" width="17.33203125" style="5" customWidth="1"/>
    <col min="6659" max="6659" width="13.44140625" style="5" customWidth="1"/>
    <col min="6660" max="6660" width="12.6640625" style="5" customWidth="1"/>
    <col min="6661" max="6661" width="11.44140625" style="5" customWidth="1"/>
    <col min="6662" max="6662" width="18.109375" style="5" customWidth="1"/>
    <col min="6663" max="6663" width="12.6640625" style="5" customWidth="1"/>
    <col min="6664" max="6664" width="13.33203125" style="5" customWidth="1"/>
    <col min="6665" max="6665" width="15.6640625" style="5" customWidth="1"/>
    <col min="6666" max="6666" width="13.44140625" style="5" customWidth="1"/>
    <col min="6667" max="6667" width="11.5546875" style="5" customWidth="1"/>
    <col min="6668" max="6912" width="8.88671875" style="5"/>
    <col min="6913" max="6913" width="11.6640625" style="5" customWidth="1"/>
    <col min="6914" max="6914" width="17.33203125" style="5" customWidth="1"/>
    <col min="6915" max="6915" width="13.44140625" style="5" customWidth="1"/>
    <col min="6916" max="6916" width="12.6640625" style="5" customWidth="1"/>
    <col min="6917" max="6917" width="11.44140625" style="5" customWidth="1"/>
    <col min="6918" max="6918" width="18.109375" style="5" customWidth="1"/>
    <col min="6919" max="6919" width="12.6640625" style="5" customWidth="1"/>
    <col min="6920" max="6920" width="13.33203125" style="5" customWidth="1"/>
    <col min="6921" max="6921" width="15.6640625" style="5" customWidth="1"/>
    <col min="6922" max="6922" width="13.44140625" style="5" customWidth="1"/>
    <col min="6923" max="6923" width="11.5546875" style="5" customWidth="1"/>
    <col min="6924" max="7168" width="8.88671875" style="5"/>
    <col min="7169" max="7169" width="11.6640625" style="5" customWidth="1"/>
    <col min="7170" max="7170" width="17.33203125" style="5" customWidth="1"/>
    <col min="7171" max="7171" width="13.44140625" style="5" customWidth="1"/>
    <col min="7172" max="7172" width="12.6640625" style="5" customWidth="1"/>
    <col min="7173" max="7173" width="11.44140625" style="5" customWidth="1"/>
    <col min="7174" max="7174" width="18.109375" style="5" customWidth="1"/>
    <col min="7175" max="7175" width="12.6640625" style="5" customWidth="1"/>
    <col min="7176" max="7176" width="13.33203125" style="5" customWidth="1"/>
    <col min="7177" max="7177" width="15.6640625" style="5" customWidth="1"/>
    <col min="7178" max="7178" width="13.44140625" style="5" customWidth="1"/>
    <col min="7179" max="7179" width="11.5546875" style="5" customWidth="1"/>
    <col min="7180" max="7424" width="8.88671875" style="5"/>
    <col min="7425" max="7425" width="11.6640625" style="5" customWidth="1"/>
    <col min="7426" max="7426" width="17.33203125" style="5" customWidth="1"/>
    <col min="7427" max="7427" width="13.44140625" style="5" customWidth="1"/>
    <col min="7428" max="7428" width="12.6640625" style="5" customWidth="1"/>
    <col min="7429" max="7429" width="11.44140625" style="5" customWidth="1"/>
    <col min="7430" max="7430" width="18.109375" style="5" customWidth="1"/>
    <col min="7431" max="7431" width="12.6640625" style="5" customWidth="1"/>
    <col min="7432" max="7432" width="13.33203125" style="5" customWidth="1"/>
    <col min="7433" max="7433" width="15.6640625" style="5" customWidth="1"/>
    <col min="7434" max="7434" width="13.44140625" style="5" customWidth="1"/>
    <col min="7435" max="7435" width="11.5546875" style="5" customWidth="1"/>
    <col min="7436" max="7680" width="8.88671875" style="5"/>
    <col min="7681" max="7681" width="11.6640625" style="5" customWidth="1"/>
    <col min="7682" max="7682" width="17.33203125" style="5" customWidth="1"/>
    <col min="7683" max="7683" width="13.44140625" style="5" customWidth="1"/>
    <col min="7684" max="7684" width="12.6640625" style="5" customWidth="1"/>
    <col min="7685" max="7685" width="11.44140625" style="5" customWidth="1"/>
    <col min="7686" max="7686" width="18.109375" style="5" customWidth="1"/>
    <col min="7687" max="7687" width="12.6640625" style="5" customWidth="1"/>
    <col min="7688" max="7688" width="13.33203125" style="5" customWidth="1"/>
    <col min="7689" max="7689" width="15.6640625" style="5" customWidth="1"/>
    <col min="7690" max="7690" width="13.44140625" style="5" customWidth="1"/>
    <col min="7691" max="7691" width="11.5546875" style="5" customWidth="1"/>
    <col min="7692" max="7936" width="8.88671875" style="5"/>
    <col min="7937" max="7937" width="11.6640625" style="5" customWidth="1"/>
    <col min="7938" max="7938" width="17.33203125" style="5" customWidth="1"/>
    <col min="7939" max="7939" width="13.44140625" style="5" customWidth="1"/>
    <col min="7940" max="7940" width="12.6640625" style="5" customWidth="1"/>
    <col min="7941" max="7941" width="11.44140625" style="5" customWidth="1"/>
    <col min="7942" max="7942" width="18.109375" style="5" customWidth="1"/>
    <col min="7943" max="7943" width="12.6640625" style="5" customWidth="1"/>
    <col min="7944" max="7944" width="13.33203125" style="5" customWidth="1"/>
    <col min="7945" max="7945" width="15.6640625" style="5" customWidth="1"/>
    <col min="7946" max="7946" width="13.44140625" style="5" customWidth="1"/>
    <col min="7947" max="7947" width="11.5546875" style="5" customWidth="1"/>
    <col min="7948" max="8192" width="8.88671875" style="5"/>
    <col min="8193" max="8193" width="11.6640625" style="5" customWidth="1"/>
    <col min="8194" max="8194" width="17.33203125" style="5" customWidth="1"/>
    <col min="8195" max="8195" width="13.44140625" style="5" customWidth="1"/>
    <col min="8196" max="8196" width="12.6640625" style="5" customWidth="1"/>
    <col min="8197" max="8197" width="11.44140625" style="5" customWidth="1"/>
    <col min="8198" max="8198" width="18.109375" style="5" customWidth="1"/>
    <col min="8199" max="8199" width="12.6640625" style="5" customWidth="1"/>
    <col min="8200" max="8200" width="13.33203125" style="5" customWidth="1"/>
    <col min="8201" max="8201" width="15.6640625" style="5" customWidth="1"/>
    <col min="8202" max="8202" width="13.44140625" style="5" customWidth="1"/>
    <col min="8203" max="8203" width="11.5546875" style="5" customWidth="1"/>
    <col min="8204" max="8448" width="8.88671875" style="5"/>
    <col min="8449" max="8449" width="11.6640625" style="5" customWidth="1"/>
    <col min="8450" max="8450" width="17.33203125" style="5" customWidth="1"/>
    <col min="8451" max="8451" width="13.44140625" style="5" customWidth="1"/>
    <col min="8452" max="8452" width="12.6640625" style="5" customWidth="1"/>
    <col min="8453" max="8453" width="11.44140625" style="5" customWidth="1"/>
    <col min="8454" max="8454" width="18.109375" style="5" customWidth="1"/>
    <col min="8455" max="8455" width="12.6640625" style="5" customWidth="1"/>
    <col min="8456" max="8456" width="13.33203125" style="5" customWidth="1"/>
    <col min="8457" max="8457" width="15.6640625" style="5" customWidth="1"/>
    <col min="8458" max="8458" width="13.44140625" style="5" customWidth="1"/>
    <col min="8459" max="8459" width="11.5546875" style="5" customWidth="1"/>
    <col min="8460" max="8704" width="8.88671875" style="5"/>
    <col min="8705" max="8705" width="11.6640625" style="5" customWidth="1"/>
    <col min="8706" max="8706" width="17.33203125" style="5" customWidth="1"/>
    <col min="8707" max="8707" width="13.44140625" style="5" customWidth="1"/>
    <col min="8708" max="8708" width="12.6640625" style="5" customWidth="1"/>
    <col min="8709" max="8709" width="11.44140625" style="5" customWidth="1"/>
    <col min="8710" max="8710" width="18.109375" style="5" customWidth="1"/>
    <col min="8711" max="8711" width="12.6640625" style="5" customWidth="1"/>
    <col min="8712" max="8712" width="13.33203125" style="5" customWidth="1"/>
    <col min="8713" max="8713" width="15.6640625" style="5" customWidth="1"/>
    <col min="8714" max="8714" width="13.44140625" style="5" customWidth="1"/>
    <col min="8715" max="8715" width="11.5546875" style="5" customWidth="1"/>
    <col min="8716" max="8960" width="8.88671875" style="5"/>
    <col min="8961" max="8961" width="11.6640625" style="5" customWidth="1"/>
    <col min="8962" max="8962" width="17.33203125" style="5" customWidth="1"/>
    <col min="8963" max="8963" width="13.44140625" style="5" customWidth="1"/>
    <col min="8964" max="8964" width="12.6640625" style="5" customWidth="1"/>
    <col min="8965" max="8965" width="11.44140625" style="5" customWidth="1"/>
    <col min="8966" max="8966" width="18.109375" style="5" customWidth="1"/>
    <col min="8967" max="8967" width="12.6640625" style="5" customWidth="1"/>
    <col min="8968" max="8968" width="13.33203125" style="5" customWidth="1"/>
    <col min="8969" max="8969" width="15.6640625" style="5" customWidth="1"/>
    <col min="8970" max="8970" width="13.44140625" style="5" customWidth="1"/>
    <col min="8971" max="8971" width="11.5546875" style="5" customWidth="1"/>
    <col min="8972" max="9216" width="8.88671875" style="5"/>
    <col min="9217" max="9217" width="11.6640625" style="5" customWidth="1"/>
    <col min="9218" max="9218" width="17.33203125" style="5" customWidth="1"/>
    <col min="9219" max="9219" width="13.44140625" style="5" customWidth="1"/>
    <col min="9220" max="9220" width="12.6640625" style="5" customWidth="1"/>
    <col min="9221" max="9221" width="11.44140625" style="5" customWidth="1"/>
    <col min="9222" max="9222" width="18.109375" style="5" customWidth="1"/>
    <col min="9223" max="9223" width="12.6640625" style="5" customWidth="1"/>
    <col min="9224" max="9224" width="13.33203125" style="5" customWidth="1"/>
    <col min="9225" max="9225" width="15.6640625" style="5" customWidth="1"/>
    <col min="9226" max="9226" width="13.44140625" style="5" customWidth="1"/>
    <col min="9227" max="9227" width="11.5546875" style="5" customWidth="1"/>
    <col min="9228" max="9472" width="8.88671875" style="5"/>
    <col min="9473" max="9473" width="11.6640625" style="5" customWidth="1"/>
    <col min="9474" max="9474" width="17.33203125" style="5" customWidth="1"/>
    <col min="9475" max="9475" width="13.44140625" style="5" customWidth="1"/>
    <col min="9476" max="9476" width="12.6640625" style="5" customWidth="1"/>
    <col min="9477" max="9477" width="11.44140625" style="5" customWidth="1"/>
    <col min="9478" max="9478" width="18.109375" style="5" customWidth="1"/>
    <col min="9479" max="9479" width="12.6640625" style="5" customWidth="1"/>
    <col min="9480" max="9480" width="13.33203125" style="5" customWidth="1"/>
    <col min="9481" max="9481" width="15.6640625" style="5" customWidth="1"/>
    <col min="9482" max="9482" width="13.44140625" style="5" customWidth="1"/>
    <col min="9483" max="9483" width="11.5546875" style="5" customWidth="1"/>
    <col min="9484" max="9728" width="8.88671875" style="5"/>
    <col min="9729" max="9729" width="11.6640625" style="5" customWidth="1"/>
    <col min="9730" max="9730" width="17.33203125" style="5" customWidth="1"/>
    <col min="9731" max="9731" width="13.44140625" style="5" customWidth="1"/>
    <col min="9732" max="9732" width="12.6640625" style="5" customWidth="1"/>
    <col min="9733" max="9733" width="11.44140625" style="5" customWidth="1"/>
    <col min="9734" max="9734" width="18.109375" style="5" customWidth="1"/>
    <col min="9735" max="9735" width="12.6640625" style="5" customWidth="1"/>
    <col min="9736" max="9736" width="13.33203125" style="5" customWidth="1"/>
    <col min="9737" max="9737" width="15.6640625" style="5" customWidth="1"/>
    <col min="9738" max="9738" width="13.44140625" style="5" customWidth="1"/>
    <col min="9739" max="9739" width="11.5546875" style="5" customWidth="1"/>
    <col min="9740" max="9984" width="8.88671875" style="5"/>
    <col min="9985" max="9985" width="11.6640625" style="5" customWidth="1"/>
    <col min="9986" max="9986" width="17.33203125" style="5" customWidth="1"/>
    <col min="9987" max="9987" width="13.44140625" style="5" customWidth="1"/>
    <col min="9988" max="9988" width="12.6640625" style="5" customWidth="1"/>
    <col min="9989" max="9989" width="11.44140625" style="5" customWidth="1"/>
    <col min="9990" max="9990" width="18.109375" style="5" customWidth="1"/>
    <col min="9991" max="9991" width="12.6640625" style="5" customWidth="1"/>
    <col min="9992" max="9992" width="13.33203125" style="5" customWidth="1"/>
    <col min="9993" max="9993" width="15.6640625" style="5" customWidth="1"/>
    <col min="9994" max="9994" width="13.44140625" style="5" customWidth="1"/>
    <col min="9995" max="9995" width="11.5546875" style="5" customWidth="1"/>
    <col min="9996" max="10240" width="8.88671875" style="5"/>
    <col min="10241" max="10241" width="11.6640625" style="5" customWidth="1"/>
    <col min="10242" max="10242" width="17.33203125" style="5" customWidth="1"/>
    <col min="10243" max="10243" width="13.44140625" style="5" customWidth="1"/>
    <col min="10244" max="10244" width="12.6640625" style="5" customWidth="1"/>
    <col min="10245" max="10245" width="11.44140625" style="5" customWidth="1"/>
    <col min="10246" max="10246" width="18.109375" style="5" customWidth="1"/>
    <col min="10247" max="10247" width="12.6640625" style="5" customWidth="1"/>
    <col min="10248" max="10248" width="13.33203125" style="5" customWidth="1"/>
    <col min="10249" max="10249" width="15.6640625" style="5" customWidth="1"/>
    <col min="10250" max="10250" width="13.44140625" style="5" customWidth="1"/>
    <col min="10251" max="10251" width="11.5546875" style="5" customWidth="1"/>
    <col min="10252" max="10496" width="8.88671875" style="5"/>
    <col min="10497" max="10497" width="11.6640625" style="5" customWidth="1"/>
    <col min="10498" max="10498" width="17.33203125" style="5" customWidth="1"/>
    <col min="10499" max="10499" width="13.44140625" style="5" customWidth="1"/>
    <col min="10500" max="10500" width="12.6640625" style="5" customWidth="1"/>
    <col min="10501" max="10501" width="11.44140625" style="5" customWidth="1"/>
    <col min="10502" max="10502" width="18.109375" style="5" customWidth="1"/>
    <col min="10503" max="10503" width="12.6640625" style="5" customWidth="1"/>
    <col min="10504" max="10504" width="13.33203125" style="5" customWidth="1"/>
    <col min="10505" max="10505" width="15.6640625" style="5" customWidth="1"/>
    <col min="10506" max="10506" width="13.44140625" style="5" customWidth="1"/>
    <col min="10507" max="10507" width="11.5546875" style="5" customWidth="1"/>
    <col min="10508" max="10752" width="8.88671875" style="5"/>
    <col min="10753" max="10753" width="11.6640625" style="5" customWidth="1"/>
    <col min="10754" max="10754" width="17.33203125" style="5" customWidth="1"/>
    <col min="10755" max="10755" width="13.44140625" style="5" customWidth="1"/>
    <col min="10756" max="10756" width="12.6640625" style="5" customWidth="1"/>
    <col min="10757" max="10757" width="11.44140625" style="5" customWidth="1"/>
    <col min="10758" max="10758" width="18.109375" style="5" customWidth="1"/>
    <col min="10759" max="10759" width="12.6640625" style="5" customWidth="1"/>
    <col min="10760" max="10760" width="13.33203125" style="5" customWidth="1"/>
    <col min="10761" max="10761" width="15.6640625" style="5" customWidth="1"/>
    <col min="10762" max="10762" width="13.44140625" style="5" customWidth="1"/>
    <col min="10763" max="10763" width="11.5546875" style="5" customWidth="1"/>
    <col min="10764" max="11008" width="8.88671875" style="5"/>
    <col min="11009" max="11009" width="11.6640625" style="5" customWidth="1"/>
    <col min="11010" max="11010" width="17.33203125" style="5" customWidth="1"/>
    <col min="11011" max="11011" width="13.44140625" style="5" customWidth="1"/>
    <col min="11012" max="11012" width="12.6640625" style="5" customWidth="1"/>
    <col min="11013" max="11013" width="11.44140625" style="5" customWidth="1"/>
    <col min="11014" max="11014" width="18.109375" style="5" customWidth="1"/>
    <col min="11015" max="11015" width="12.6640625" style="5" customWidth="1"/>
    <col min="11016" max="11016" width="13.33203125" style="5" customWidth="1"/>
    <col min="11017" max="11017" width="15.6640625" style="5" customWidth="1"/>
    <col min="11018" max="11018" width="13.44140625" style="5" customWidth="1"/>
    <col min="11019" max="11019" width="11.5546875" style="5" customWidth="1"/>
    <col min="11020" max="11264" width="8.88671875" style="5"/>
    <col min="11265" max="11265" width="11.6640625" style="5" customWidth="1"/>
    <col min="11266" max="11266" width="17.33203125" style="5" customWidth="1"/>
    <col min="11267" max="11267" width="13.44140625" style="5" customWidth="1"/>
    <col min="11268" max="11268" width="12.6640625" style="5" customWidth="1"/>
    <col min="11269" max="11269" width="11.44140625" style="5" customWidth="1"/>
    <col min="11270" max="11270" width="18.109375" style="5" customWidth="1"/>
    <col min="11271" max="11271" width="12.6640625" style="5" customWidth="1"/>
    <col min="11272" max="11272" width="13.33203125" style="5" customWidth="1"/>
    <col min="11273" max="11273" width="15.6640625" style="5" customWidth="1"/>
    <col min="11274" max="11274" width="13.44140625" style="5" customWidth="1"/>
    <col min="11275" max="11275" width="11.5546875" style="5" customWidth="1"/>
    <col min="11276" max="11520" width="8.88671875" style="5"/>
    <col min="11521" max="11521" width="11.6640625" style="5" customWidth="1"/>
    <col min="11522" max="11522" width="17.33203125" style="5" customWidth="1"/>
    <col min="11523" max="11523" width="13.44140625" style="5" customWidth="1"/>
    <col min="11524" max="11524" width="12.6640625" style="5" customWidth="1"/>
    <col min="11525" max="11525" width="11.44140625" style="5" customWidth="1"/>
    <col min="11526" max="11526" width="18.109375" style="5" customWidth="1"/>
    <col min="11527" max="11527" width="12.6640625" style="5" customWidth="1"/>
    <col min="11528" max="11528" width="13.33203125" style="5" customWidth="1"/>
    <col min="11529" max="11529" width="15.6640625" style="5" customWidth="1"/>
    <col min="11530" max="11530" width="13.44140625" style="5" customWidth="1"/>
    <col min="11531" max="11531" width="11.5546875" style="5" customWidth="1"/>
    <col min="11532" max="11776" width="8.88671875" style="5"/>
    <col min="11777" max="11777" width="11.6640625" style="5" customWidth="1"/>
    <col min="11778" max="11778" width="17.33203125" style="5" customWidth="1"/>
    <col min="11779" max="11779" width="13.44140625" style="5" customWidth="1"/>
    <col min="11780" max="11780" width="12.6640625" style="5" customWidth="1"/>
    <col min="11781" max="11781" width="11.44140625" style="5" customWidth="1"/>
    <col min="11782" max="11782" width="18.109375" style="5" customWidth="1"/>
    <col min="11783" max="11783" width="12.6640625" style="5" customWidth="1"/>
    <col min="11784" max="11784" width="13.33203125" style="5" customWidth="1"/>
    <col min="11785" max="11785" width="15.6640625" style="5" customWidth="1"/>
    <col min="11786" max="11786" width="13.44140625" style="5" customWidth="1"/>
    <col min="11787" max="11787" width="11.5546875" style="5" customWidth="1"/>
    <col min="11788" max="12032" width="8.88671875" style="5"/>
    <col min="12033" max="12033" width="11.6640625" style="5" customWidth="1"/>
    <col min="12034" max="12034" width="17.33203125" style="5" customWidth="1"/>
    <col min="12035" max="12035" width="13.44140625" style="5" customWidth="1"/>
    <col min="12036" max="12036" width="12.6640625" style="5" customWidth="1"/>
    <col min="12037" max="12037" width="11.44140625" style="5" customWidth="1"/>
    <col min="12038" max="12038" width="18.109375" style="5" customWidth="1"/>
    <col min="12039" max="12039" width="12.6640625" style="5" customWidth="1"/>
    <col min="12040" max="12040" width="13.33203125" style="5" customWidth="1"/>
    <col min="12041" max="12041" width="15.6640625" style="5" customWidth="1"/>
    <col min="12042" max="12042" width="13.44140625" style="5" customWidth="1"/>
    <col min="12043" max="12043" width="11.5546875" style="5" customWidth="1"/>
    <col min="12044" max="12288" width="8.88671875" style="5"/>
    <col min="12289" max="12289" width="11.6640625" style="5" customWidth="1"/>
    <col min="12290" max="12290" width="17.33203125" style="5" customWidth="1"/>
    <col min="12291" max="12291" width="13.44140625" style="5" customWidth="1"/>
    <col min="12292" max="12292" width="12.6640625" style="5" customWidth="1"/>
    <col min="12293" max="12293" width="11.44140625" style="5" customWidth="1"/>
    <col min="12294" max="12294" width="18.109375" style="5" customWidth="1"/>
    <col min="12295" max="12295" width="12.6640625" style="5" customWidth="1"/>
    <col min="12296" max="12296" width="13.33203125" style="5" customWidth="1"/>
    <col min="12297" max="12297" width="15.6640625" style="5" customWidth="1"/>
    <col min="12298" max="12298" width="13.44140625" style="5" customWidth="1"/>
    <col min="12299" max="12299" width="11.5546875" style="5" customWidth="1"/>
    <col min="12300" max="12544" width="8.88671875" style="5"/>
    <col min="12545" max="12545" width="11.6640625" style="5" customWidth="1"/>
    <col min="12546" max="12546" width="17.33203125" style="5" customWidth="1"/>
    <col min="12547" max="12547" width="13.44140625" style="5" customWidth="1"/>
    <col min="12548" max="12548" width="12.6640625" style="5" customWidth="1"/>
    <col min="12549" max="12549" width="11.44140625" style="5" customWidth="1"/>
    <col min="12550" max="12550" width="18.109375" style="5" customWidth="1"/>
    <col min="12551" max="12551" width="12.6640625" style="5" customWidth="1"/>
    <col min="12552" max="12552" width="13.33203125" style="5" customWidth="1"/>
    <col min="12553" max="12553" width="15.6640625" style="5" customWidth="1"/>
    <col min="12554" max="12554" width="13.44140625" style="5" customWidth="1"/>
    <col min="12555" max="12555" width="11.5546875" style="5" customWidth="1"/>
    <col min="12556" max="12800" width="8.88671875" style="5"/>
    <col min="12801" max="12801" width="11.6640625" style="5" customWidth="1"/>
    <col min="12802" max="12802" width="17.33203125" style="5" customWidth="1"/>
    <col min="12803" max="12803" width="13.44140625" style="5" customWidth="1"/>
    <col min="12804" max="12804" width="12.6640625" style="5" customWidth="1"/>
    <col min="12805" max="12805" width="11.44140625" style="5" customWidth="1"/>
    <col min="12806" max="12806" width="18.109375" style="5" customWidth="1"/>
    <col min="12807" max="12807" width="12.6640625" style="5" customWidth="1"/>
    <col min="12808" max="12808" width="13.33203125" style="5" customWidth="1"/>
    <col min="12809" max="12809" width="15.6640625" style="5" customWidth="1"/>
    <col min="12810" max="12810" width="13.44140625" style="5" customWidth="1"/>
    <col min="12811" max="12811" width="11.5546875" style="5" customWidth="1"/>
    <col min="12812" max="13056" width="8.88671875" style="5"/>
    <col min="13057" max="13057" width="11.6640625" style="5" customWidth="1"/>
    <col min="13058" max="13058" width="17.33203125" style="5" customWidth="1"/>
    <col min="13059" max="13059" width="13.44140625" style="5" customWidth="1"/>
    <col min="13060" max="13060" width="12.6640625" style="5" customWidth="1"/>
    <col min="13061" max="13061" width="11.44140625" style="5" customWidth="1"/>
    <col min="13062" max="13062" width="18.109375" style="5" customWidth="1"/>
    <col min="13063" max="13063" width="12.6640625" style="5" customWidth="1"/>
    <col min="13064" max="13064" width="13.33203125" style="5" customWidth="1"/>
    <col min="13065" max="13065" width="15.6640625" style="5" customWidth="1"/>
    <col min="13066" max="13066" width="13.44140625" style="5" customWidth="1"/>
    <col min="13067" max="13067" width="11.5546875" style="5" customWidth="1"/>
    <col min="13068" max="13312" width="8.88671875" style="5"/>
    <col min="13313" max="13313" width="11.6640625" style="5" customWidth="1"/>
    <col min="13314" max="13314" width="17.33203125" style="5" customWidth="1"/>
    <col min="13315" max="13315" width="13.44140625" style="5" customWidth="1"/>
    <col min="13316" max="13316" width="12.6640625" style="5" customWidth="1"/>
    <col min="13317" max="13317" width="11.44140625" style="5" customWidth="1"/>
    <col min="13318" max="13318" width="18.109375" style="5" customWidth="1"/>
    <col min="13319" max="13319" width="12.6640625" style="5" customWidth="1"/>
    <col min="13320" max="13320" width="13.33203125" style="5" customWidth="1"/>
    <col min="13321" max="13321" width="15.6640625" style="5" customWidth="1"/>
    <col min="13322" max="13322" width="13.44140625" style="5" customWidth="1"/>
    <col min="13323" max="13323" width="11.5546875" style="5" customWidth="1"/>
    <col min="13324" max="13568" width="8.88671875" style="5"/>
    <col min="13569" max="13569" width="11.6640625" style="5" customWidth="1"/>
    <col min="13570" max="13570" width="17.33203125" style="5" customWidth="1"/>
    <col min="13571" max="13571" width="13.44140625" style="5" customWidth="1"/>
    <col min="13572" max="13572" width="12.6640625" style="5" customWidth="1"/>
    <col min="13573" max="13573" width="11.44140625" style="5" customWidth="1"/>
    <col min="13574" max="13574" width="18.109375" style="5" customWidth="1"/>
    <col min="13575" max="13575" width="12.6640625" style="5" customWidth="1"/>
    <col min="13576" max="13576" width="13.33203125" style="5" customWidth="1"/>
    <col min="13577" max="13577" width="15.6640625" style="5" customWidth="1"/>
    <col min="13578" max="13578" width="13.44140625" style="5" customWidth="1"/>
    <col min="13579" max="13579" width="11.5546875" style="5" customWidth="1"/>
    <col min="13580" max="13824" width="8.88671875" style="5"/>
    <col min="13825" max="13825" width="11.6640625" style="5" customWidth="1"/>
    <col min="13826" max="13826" width="17.33203125" style="5" customWidth="1"/>
    <col min="13827" max="13827" width="13.44140625" style="5" customWidth="1"/>
    <col min="13828" max="13828" width="12.6640625" style="5" customWidth="1"/>
    <col min="13829" max="13829" width="11.44140625" style="5" customWidth="1"/>
    <col min="13830" max="13830" width="18.109375" style="5" customWidth="1"/>
    <col min="13831" max="13831" width="12.6640625" style="5" customWidth="1"/>
    <col min="13832" max="13832" width="13.33203125" style="5" customWidth="1"/>
    <col min="13833" max="13833" width="15.6640625" style="5" customWidth="1"/>
    <col min="13834" max="13834" width="13.44140625" style="5" customWidth="1"/>
    <col min="13835" max="13835" width="11.5546875" style="5" customWidth="1"/>
    <col min="13836" max="14080" width="8.88671875" style="5"/>
    <col min="14081" max="14081" width="11.6640625" style="5" customWidth="1"/>
    <col min="14082" max="14082" width="17.33203125" style="5" customWidth="1"/>
    <col min="14083" max="14083" width="13.44140625" style="5" customWidth="1"/>
    <col min="14084" max="14084" width="12.6640625" style="5" customWidth="1"/>
    <col min="14085" max="14085" width="11.44140625" style="5" customWidth="1"/>
    <col min="14086" max="14086" width="18.109375" style="5" customWidth="1"/>
    <col min="14087" max="14087" width="12.6640625" style="5" customWidth="1"/>
    <col min="14088" max="14088" width="13.33203125" style="5" customWidth="1"/>
    <col min="14089" max="14089" width="15.6640625" style="5" customWidth="1"/>
    <col min="14090" max="14090" width="13.44140625" style="5" customWidth="1"/>
    <col min="14091" max="14091" width="11.5546875" style="5" customWidth="1"/>
    <col min="14092" max="14336" width="8.88671875" style="5"/>
    <col min="14337" max="14337" width="11.6640625" style="5" customWidth="1"/>
    <col min="14338" max="14338" width="17.33203125" style="5" customWidth="1"/>
    <col min="14339" max="14339" width="13.44140625" style="5" customWidth="1"/>
    <col min="14340" max="14340" width="12.6640625" style="5" customWidth="1"/>
    <col min="14341" max="14341" width="11.44140625" style="5" customWidth="1"/>
    <col min="14342" max="14342" width="18.109375" style="5" customWidth="1"/>
    <col min="14343" max="14343" width="12.6640625" style="5" customWidth="1"/>
    <col min="14344" max="14344" width="13.33203125" style="5" customWidth="1"/>
    <col min="14345" max="14345" width="15.6640625" style="5" customWidth="1"/>
    <col min="14346" max="14346" width="13.44140625" style="5" customWidth="1"/>
    <col min="14347" max="14347" width="11.5546875" style="5" customWidth="1"/>
    <col min="14348" max="14592" width="8.88671875" style="5"/>
    <col min="14593" max="14593" width="11.6640625" style="5" customWidth="1"/>
    <col min="14594" max="14594" width="17.33203125" style="5" customWidth="1"/>
    <col min="14595" max="14595" width="13.44140625" style="5" customWidth="1"/>
    <col min="14596" max="14596" width="12.6640625" style="5" customWidth="1"/>
    <col min="14597" max="14597" width="11.44140625" style="5" customWidth="1"/>
    <col min="14598" max="14598" width="18.109375" style="5" customWidth="1"/>
    <col min="14599" max="14599" width="12.6640625" style="5" customWidth="1"/>
    <col min="14600" max="14600" width="13.33203125" style="5" customWidth="1"/>
    <col min="14601" max="14601" width="15.6640625" style="5" customWidth="1"/>
    <col min="14602" max="14602" width="13.44140625" style="5" customWidth="1"/>
    <col min="14603" max="14603" width="11.5546875" style="5" customWidth="1"/>
    <col min="14604" max="14848" width="8.88671875" style="5"/>
    <col min="14849" max="14849" width="11.6640625" style="5" customWidth="1"/>
    <col min="14850" max="14850" width="17.33203125" style="5" customWidth="1"/>
    <col min="14851" max="14851" width="13.44140625" style="5" customWidth="1"/>
    <col min="14852" max="14852" width="12.6640625" style="5" customWidth="1"/>
    <col min="14853" max="14853" width="11.44140625" style="5" customWidth="1"/>
    <col min="14854" max="14854" width="18.109375" style="5" customWidth="1"/>
    <col min="14855" max="14855" width="12.6640625" style="5" customWidth="1"/>
    <col min="14856" max="14856" width="13.33203125" style="5" customWidth="1"/>
    <col min="14857" max="14857" width="15.6640625" style="5" customWidth="1"/>
    <col min="14858" max="14858" width="13.44140625" style="5" customWidth="1"/>
    <col min="14859" max="14859" width="11.5546875" style="5" customWidth="1"/>
    <col min="14860" max="15104" width="8.88671875" style="5"/>
    <col min="15105" max="15105" width="11.6640625" style="5" customWidth="1"/>
    <col min="15106" max="15106" width="17.33203125" style="5" customWidth="1"/>
    <col min="15107" max="15107" width="13.44140625" style="5" customWidth="1"/>
    <col min="15108" max="15108" width="12.6640625" style="5" customWidth="1"/>
    <col min="15109" max="15109" width="11.44140625" style="5" customWidth="1"/>
    <col min="15110" max="15110" width="18.109375" style="5" customWidth="1"/>
    <col min="15111" max="15111" width="12.6640625" style="5" customWidth="1"/>
    <col min="15112" max="15112" width="13.33203125" style="5" customWidth="1"/>
    <col min="15113" max="15113" width="15.6640625" style="5" customWidth="1"/>
    <col min="15114" max="15114" width="13.44140625" style="5" customWidth="1"/>
    <col min="15115" max="15115" width="11.5546875" style="5" customWidth="1"/>
    <col min="15116" max="15360" width="8.88671875" style="5"/>
    <col min="15361" max="15361" width="11.6640625" style="5" customWidth="1"/>
    <col min="15362" max="15362" width="17.33203125" style="5" customWidth="1"/>
    <col min="15363" max="15363" width="13.44140625" style="5" customWidth="1"/>
    <col min="15364" max="15364" width="12.6640625" style="5" customWidth="1"/>
    <col min="15365" max="15365" width="11.44140625" style="5" customWidth="1"/>
    <col min="15366" max="15366" width="18.109375" style="5" customWidth="1"/>
    <col min="15367" max="15367" width="12.6640625" style="5" customWidth="1"/>
    <col min="15368" max="15368" width="13.33203125" style="5" customWidth="1"/>
    <col min="15369" max="15369" width="15.6640625" style="5" customWidth="1"/>
    <col min="15370" max="15370" width="13.44140625" style="5" customWidth="1"/>
    <col min="15371" max="15371" width="11.5546875" style="5" customWidth="1"/>
    <col min="15372" max="15616" width="8.88671875" style="5"/>
    <col min="15617" max="15617" width="11.6640625" style="5" customWidth="1"/>
    <col min="15618" max="15618" width="17.33203125" style="5" customWidth="1"/>
    <col min="15619" max="15619" width="13.44140625" style="5" customWidth="1"/>
    <col min="15620" max="15620" width="12.6640625" style="5" customWidth="1"/>
    <col min="15621" max="15621" width="11.44140625" style="5" customWidth="1"/>
    <col min="15622" max="15622" width="18.109375" style="5" customWidth="1"/>
    <col min="15623" max="15623" width="12.6640625" style="5" customWidth="1"/>
    <col min="15624" max="15624" width="13.33203125" style="5" customWidth="1"/>
    <col min="15625" max="15625" width="15.6640625" style="5" customWidth="1"/>
    <col min="15626" max="15626" width="13.44140625" style="5" customWidth="1"/>
    <col min="15627" max="15627" width="11.5546875" style="5" customWidth="1"/>
    <col min="15628" max="15872" width="8.88671875" style="5"/>
    <col min="15873" max="15873" width="11.6640625" style="5" customWidth="1"/>
    <col min="15874" max="15874" width="17.33203125" style="5" customWidth="1"/>
    <col min="15875" max="15875" width="13.44140625" style="5" customWidth="1"/>
    <col min="15876" max="15876" width="12.6640625" style="5" customWidth="1"/>
    <col min="15877" max="15877" width="11.44140625" style="5" customWidth="1"/>
    <col min="15878" max="15878" width="18.109375" style="5" customWidth="1"/>
    <col min="15879" max="15879" width="12.6640625" style="5" customWidth="1"/>
    <col min="15880" max="15880" width="13.33203125" style="5" customWidth="1"/>
    <col min="15881" max="15881" width="15.6640625" style="5" customWidth="1"/>
    <col min="15882" max="15882" width="13.44140625" style="5" customWidth="1"/>
    <col min="15883" max="15883" width="11.5546875" style="5" customWidth="1"/>
    <col min="15884" max="16128" width="8.88671875" style="5"/>
    <col min="16129" max="16129" width="11.6640625" style="5" customWidth="1"/>
    <col min="16130" max="16130" width="17.33203125" style="5" customWidth="1"/>
    <col min="16131" max="16131" width="13.44140625" style="5" customWidth="1"/>
    <col min="16132" max="16132" width="12.6640625" style="5" customWidth="1"/>
    <col min="16133" max="16133" width="11.44140625" style="5" customWidth="1"/>
    <col min="16134" max="16134" width="18.109375" style="5" customWidth="1"/>
    <col min="16135" max="16135" width="12.6640625" style="5" customWidth="1"/>
    <col min="16136" max="16136" width="13.33203125" style="5" customWidth="1"/>
    <col min="16137" max="16137" width="15.6640625" style="5" customWidth="1"/>
    <col min="16138" max="16138" width="13.44140625" style="5" customWidth="1"/>
    <col min="16139" max="16139" width="11.5546875" style="5" customWidth="1"/>
    <col min="16140" max="16384" width="8.88671875" style="5"/>
  </cols>
  <sheetData>
    <row r="1" spans="1:11" ht="14.4" customHeight="1" x14ac:dyDescent="0.25">
      <c r="J1" s="166" t="s">
        <v>7</v>
      </c>
      <c r="K1" s="167"/>
    </row>
    <row r="3" spans="1:11" ht="15.6" x14ac:dyDescent="0.3">
      <c r="A3" s="171" t="s">
        <v>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x14ac:dyDescent="0.25">
      <c r="A4" s="172"/>
      <c r="B4" s="172"/>
      <c r="C4" s="172"/>
      <c r="D4" s="172"/>
      <c r="E4" s="172"/>
      <c r="F4" s="172"/>
      <c r="G4" s="172"/>
    </row>
    <row r="5" spans="1:11" ht="34.5" customHeight="1" x14ac:dyDescent="0.25">
      <c r="A5" s="168" t="s">
        <v>9</v>
      </c>
      <c r="B5" s="168" t="s">
        <v>55</v>
      </c>
      <c r="C5" s="159" t="s">
        <v>10</v>
      </c>
      <c r="D5" s="159"/>
      <c r="E5" s="159"/>
      <c r="F5" s="168" t="s">
        <v>11</v>
      </c>
      <c r="G5" s="168" t="s">
        <v>12</v>
      </c>
      <c r="H5" s="168" t="s">
        <v>13</v>
      </c>
      <c r="I5" s="168" t="s">
        <v>14</v>
      </c>
      <c r="J5" s="168" t="s">
        <v>15</v>
      </c>
      <c r="K5" s="168" t="s">
        <v>16</v>
      </c>
    </row>
    <row r="6" spans="1:11" ht="30" customHeight="1" x14ac:dyDescent="0.25">
      <c r="A6" s="169"/>
      <c r="B6" s="169"/>
      <c r="C6" s="168" t="s">
        <v>17</v>
      </c>
      <c r="D6" s="168" t="s">
        <v>18</v>
      </c>
      <c r="E6" s="168" t="s">
        <v>19</v>
      </c>
      <c r="F6" s="169"/>
      <c r="G6" s="169"/>
      <c r="H6" s="169"/>
      <c r="I6" s="169"/>
      <c r="J6" s="169"/>
      <c r="K6" s="169"/>
    </row>
    <row r="7" spans="1:11" ht="34.5" customHeight="1" x14ac:dyDescent="0.25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</row>
    <row r="8" spans="1:11" ht="18" customHeight="1" x14ac:dyDescent="0.25">
      <c r="A8" s="173" t="s">
        <v>40</v>
      </c>
      <c r="B8" s="174"/>
      <c r="C8" s="174"/>
      <c r="D8" s="174"/>
      <c r="E8" s="174"/>
      <c r="F8" s="174"/>
      <c r="G8" s="174"/>
      <c r="H8" s="174"/>
      <c r="I8" s="174"/>
      <c r="J8" s="174"/>
      <c r="K8" s="175"/>
    </row>
    <row r="9" spans="1:11" ht="17.25" customHeight="1" x14ac:dyDescent="0.25">
      <c r="A9" s="4" t="s">
        <v>41</v>
      </c>
      <c r="B9" s="41">
        <v>50</v>
      </c>
      <c r="C9" s="42"/>
      <c r="D9" s="42"/>
      <c r="E9" s="42"/>
      <c r="F9" s="42"/>
      <c r="G9" s="42"/>
      <c r="H9" s="42"/>
      <c r="I9" s="42"/>
      <c r="J9" s="42"/>
      <c r="K9" s="42"/>
    </row>
    <row r="10" spans="1:11" ht="18" customHeight="1" x14ac:dyDescent="0.25">
      <c r="A10" s="4" t="s">
        <v>42</v>
      </c>
      <c r="B10" s="43">
        <v>40</v>
      </c>
      <c r="C10" s="42"/>
      <c r="D10" s="42"/>
      <c r="E10" s="42"/>
      <c r="F10" s="42"/>
      <c r="G10" s="42"/>
      <c r="H10" s="42"/>
      <c r="I10" s="42"/>
      <c r="J10" s="42"/>
      <c r="K10" s="42"/>
    </row>
    <row r="11" spans="1:11" ht="18" x14ac:dyDescent="0.25">
      <c r="A11" s="15" t="s">
        <v>43</v>
      </c>
      <c r="B11" s="43">
        <v>40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8" x14ac:dyDescent="0.25">
      <c r="A12" s="15" t="s">
        <v>44</v>
      </c>
      <c r="B12" s="45">
        <v>50</v>
      </c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18" x14ac:dyDescent="0.25">
      <c r="A13" s="29" t="s">
        <v>46</v>
      </c>
      <c r="B13" s="44">
        <f>SUM(B9:B12)</f>
        <v>180</v>
      </c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15.6" x14ac:dyDescent="0.25">
      <c r="A14" s="173" t="s">
        <v>51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5"/>
    </row>
    <row r="15" spans="1:11" ht="13.8" x14ac:dyDescent="0.25">
      <c r="A15" s="21" t="s">
        <v>54</v>
      </c>
      <c r="B15" s="13">
        <v>80</v>
      </c>
      <c r="C15" s="13"/>
      <c r="D15" s="13"/>
      <c r="E15" s="13"/>
      <c r="F15" s="13"/>
      <c r="G15" s="13"/>
      <c r="H15" s="13">
        <v>7</v>
      </c>
      <c r="I15" s="13"/>
      <c r="J15" s="13"/>
      <c r="K15" s="13"/>
    </row>
    <row r="16" spans="1:11" ht="16.8" x14ac:dyDescent="0.25">
      <c r="A16" s="29" t="s">
        <v>46</v>
      </c>
      <c r="B16" s="30">
        <f>B15</f>
        <v>80</v>
      </c>
      <c r="C16" s="30"/>
      <c r="D16" s="30"/>
      <c r="E16" s="30"/>
      <c r="F16" s="30"/>
      <c r="G16" s="30"/>
      <c r="H16" s="30">
        <f>H15</f>
        <v>7</v>
      </c>
      <c r="I16" s="30"/>
      <c r="J16" s="30"/>
      <c r="K16" s="30"/>
    </row>
    <row r="17" spans="1:11" ht="15.6" x14ac:dyDescent="0.25">
      <c r="A17" s="173" t="s">
        <v>57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5"/>
    </row>
    <row r="18" spans="1:11" ht="13.8" x14ac:dyDescent="0.25">
      <c r="A18" s="15" t="s">
        <v>58</v>
      </c>
      <c r="B18" s="13">
        <v>240</v>
      </c>
      <c r="C18" s="13"/>
      <c r="D18" s="13"/>
      <c r="E18" s="13"/>
      <c r="F18" s="13"/>
      <c r="G18" s="13">
        <v>40</v>
      </c>
      <c r="H18" s="13">
        <v>3</v>
      </c>
      <c r="I18" s="13"/>
      <c r="J18" s="13"/>
      <c r="K18" s="13"/>
    </row>
    <row r="19" spans="1:11" ht="13.8" x14ac:dyDescent="0.25">
      <c r="A19" s="15" t="s">
        <v>59</v>
      </c>
      <c r="B19" s="13">
        <v>280</v>
      </c>
      <c r="C19" s="13"/>
      <c r="D19" s="13"/>
      <c r="E19" s="13"/>
      <c r="F19" s="13"/>
      <c r="G19" s="13">
        <v>40</v>
      </c>
      <c r="H19" s="13">
        <v>3</v>
      </c>
      <c r="I19" s="13"/>
      <c r="J19" s="13"/>
      <c r="K19" s="13"/>
    </row>
    <row r="20" spans="1:11" ht="13.8" x14ac:dyDescent="0.25">
      <c r="A20" s="15" t="s">
        <v>60</v>
      </c>
      <c r="B20" s="13">
        <v>40</v>
      </c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13.8" x14ac:dyDescent="0.25">
      <c r="A21" s="15" t="s">
        <v>61</v>
      </c>
      <c r="B21" s="13">
        <v>120</v>
      </c>
      <c r="C21" s="13"/>
      <c r="D21" s="13"/>
      <c r="E21" s="13"/>
      <c r="F21" s="13"/>
      <c r="G21" s="13">
        <v>20</v>
      </c>
      <c r="H21" s="13">
        <v>3</v>
      </c>
      <c r="I21" s="13"/>
      <c r="J21" s="13"/>
      <c r="K21" s="13"/>
    </row>
    <row r="22" spans="1:11" ht="13.8" x14ac:dyDescent="0.25">
      <c r="A22" s="15" t="s">
        <v>62</v>
      </c>
      <c r="B22" s="13">
        <v>120</v>
      </c>
      <c r="C22" s="13"/>
      <c r="D22" s="13"/>
      <c r="E22" s="13"/>
      <c r="F22" s="13"/>
      <c r="G22" s="13">
        <v>20</v>
      </c>
      <c r="H22" s="13">
        <v>3</v>
      </c>
      <c r="I22" s="13"/>
      <c r="J22" s="13"/>
      <c r="K22" s="13"/>
    </row>
    <row r="23" spans="1:11" ht="13.8" x14ac:dyDescent="0.25">
      <c r="A23" s="15" t="s">
        <v>63</v>
      </c>
      <c r="B23" s="13">
        <v>480</v>
      </c>
      <c r="C23" s="13"/>
      <c r="D23" s="13"/>
      <c r="E23" s="13"/>
      <c r="F23" s="13"/>
      <c r="G23" s="13">
        <v>20</v>
      </c>
      <c r="H23" s="13">
        <v>3</v>
      </c>
      <c r="I23" s="13"/>
      <c r="J23" s="13"/>
      <c r="K23" s="13"/>
    </row>
    <row r="24" spans="1:11" ht="13.8" x14ac:dyDescent="0.25">
      <c r="A24" s="15" t="s">
        <v>64</v>
      </c>
      <c r="B24" s="13">
        <v>40</v>
      </c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13.8" x14ac:dyDescent="0.25">
      <c r="A25" s="15" t="s">
        <v>65</v>
      </c>
      <c r="B25" s="13">
        <v>280</v>
      </c>
      <c r="C25" s="13"/>
      <c r="D25" s="13"/>
      <c r="E25" s="13"/>
      <c r="F25" s="13"/>
      <c r="G25" s="13">
        <v>40</v>
      </c>
      <c r="H25" s="13">
        <v>3</v>
      </c>
      <c r="I25" s="13"/>
      <c r="J25" s="13"/>
      <c r="K25" s="13"/>
    </row>
    <row r="26" spans="1:11" ht="13.8" x14ac:dyDescent="0.25">
      <c r="A26" s="15" t="s">
        <v>66</v>
      </c>
      <c r="B26" s="13">
        <v>30</v>
      </c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3.8" x14ac:dyDescent="0.25">
      <c r="A27" s="15" t="s">
        <v>67</v>
      </c>
      <c r="B27" s="13">
        <v>30</v>
      </c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3.8" x14ac:dyDescent="0.25">
      <c r="A28" s="15" t="s">
        <v>68</v>
      </c>
      <c r="B28" s="13">
        <v>30</v>
      </c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3.8" x14ac:dyDescent="0.25">
      <c r="A29" s="15" t="s">
        <v>69</v>
      </c>
      <c r="B29" s="13">
        <v>30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3.8" x14ac:dyDescent="0.25">
      <c r="A30" s="15" t="s">
        <v>70</v>
      </c>
      <c r="B30" s="13">
        <v>40</v>
      </c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3.8" x14ac:dyDescent="0.25">
      <c r="A31" s="15" t="s">
        <v>71</v>
      </c>
      <c r="B31" s="13">
        <v>40</v>
      </c>
      <c r="C31" s="13"/>
      <c r="D31" s="13"/>
      <c r="E31" s="13"/>
      <c r="F31" s="13"/>
      <c r="G31" s="13"/>
      <c r="H31" s="13"/>
      <c r="I31" s="13"/>
      <c r="J31" s="13"/>
      <c r="K31" s="13"/>
    </row>
    <row r="32" spans="1:11" ht="13.8" x14ac:dyDescent="0.25">
      <c r="A32" s="15" t="s">
        <v>72</v>
      </c>
      <c r="B32" s="13">
        <v>40</v>
      </c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3.8" x14ac:dyDescent="0.25">
      <c r="A33" s="15" t="s">
        <v>73</v>
      </c>
      <c r="B33" s="13">
        <v>40</v>
      </c>
      <c r="C33" s="13"/>
      <c r="D33" s="13"/>
      <c r="E33" s="13"/>
      <c r="F33" s="13"/>
      <c r="G33" s="13"/>
      <c r="H33" s="13"/>
      <c r="I33" s="13"/>
      <c r="J33" s="13"/>
      <c r="K33" s="13"/>
    </row>
    <row r="34" spans="1:11" ht="13.8" x14ac:dyDescent="0.25">
      <c r="A34" s="15" t="s">
        <v>74</v>
      </c>
      <c r="B34" s="13">
        <v>30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1:11" ht="13.8" x14ac:dyDescent="0.25">
      <c r="A35" s="15" t="s">
        <v>75</v>
      </c>
      <c r="B35" s="13">
        <v>340</v>
      </c>
      <c r="C35" s="13"/>
      <c r="D35" s="13"/>
      <c r="E35" s="13"/>
      <c r="F35" s="13"/>
      <c r="G35" s="13">
        <v>40</v>
      </c>
      <c r="H35" s="13">
        <v>3</v>
      </c>
      <c r="I35" s="13"/>
      <c r="J35" s="13"/>
      <c r="K35" s="13"/>
    </row>
    <row r="36" spans="1:11" ht="13.8" x14ac:dyDescent="0.25">
      <c r="A36" s="15" t="s">
        <v>76</v>
      </c>
      <c r="B36" s="13">
        <v>240</v>
      </c>
      <c r="C36" s="13"/>
      <c r="D36" s="13"/>
      <c r="E36" s="13"/>
      <c r="F36" s="13"/>
      <c r="G36" s="13">
        <v>40</v>
      </c>
      <c r="H36" s="13">
        <v>3</v>
      </c>
      <c r="I36" s="13"/>
      <c r="J36" s="13"/>
      <c r="K36" s="13"/>
    </row>
    <row r="37" spans="1:11" ht="13.8" x14ac:dyDescent="0.25">
      <c r="A37" s="15" t="s">
        <v>77</v>
      </c>
      <c r="B37" s="13">
        <v>80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3.8" x14ac:dyDescent="0.25">
      <c r="A38" s="15" t="s">
        <v>78</v>
      </c>
      <c r="B38" s="13">
        <v>120</v>
      </c>
      <c r="C38" s="13"/>
      <c r="D38" s="13"/>
      <c r="E38" s="13"/>
      <c r="F38" s="13"/>
      <c r="G38" s="13">
        <v>20</v>
      </c>
      <c r="H38" s="13">
        <v>3</v>
      </c>
      <c r="I38" s="13"/>
      <c r="J38" s="13"/>
      <c r="K38" s="13"/>
    </row>
    <row r="39" spans="1:11" ht="13.8" x14ac:dyDescent="0.25">
      <c r="A39" s="15" t="s">
        <v>79</v>
      </c>
      <c r="B39" s="13">
        <v>880</v>
      </c>
      <c r="C39" s="13"/>
      <c r="D39" s="13"/>
      <c r="E39" s="13"/>
      <c r="F39" s="13"/>
      <c r="G39" s="13">
        <v>40</v>
      </c>
      <c r="H39" s="14">
        <v>3</v>
      </c>
      <c r="I39" s="13"/>
      <c r="J39" s="13"/>
      <c r="K39" s="13"/>
    </row>
    <row r="40" spans="1:11" ht="13.8" x14ac:dyDescent="0.25">
      <c r="A40" s="15" t="s">
        <v>80</v>
      </c>
      <c r="B40" s="13">
        <v>350</v>
      </c>
      <c r="C40" s="13"/>
      <c r="D40" s="13"/>
      <c r="E40" s="13"/>
      <c r="F40" s="13"/>
      <c r="G40" s="13">
        <v>60</v>
      </c>
      <c r="H40" s="14">
        <v>3</v>
      </c>
      <c r="I40" s="13"/>
      <c r="J40" s="13"/>
      <c r="K40" s="13"/>
    </row>
    <row r="41" spans="1:11" ht="13.8" x14ac:dyDescent="0.25">
      <c r="A41" s="15" t="s">
        <v>81</v>
      </c>
      <c r="B41" s="13">
        <v>140</v>
      </c>
      <c r="C41" s="13"/>
      <c r="D41" s="13"/>
      <c r="E41" s="13"/>
      <c r="F41" s="13"/>
      <c r="G41" s="13">
        <v>20</v>
      </c>
      <c r="H41" s="14">
        <v>3</v>
      </c>
      <c r="I41" s="13"/>
      <c r="J41" s="13"/>
      <c r="K41" s="13"/>
    </row>
    <row r="42" spans="1:11" ht="13.8" x14ac:dyDescent="0.25">
      <c r="A42" s="15" t="s">
        <v>82</v>
      </c>
      <c r="B42" s="13">
        <v>70</v>
      </c>
      <c r="C42" s="13"/>
      <c r="D42" s="13"/>
      <c r="E42" s="13"/>
      <c r="F42" s="13"/>
      <c r="G42" s="13">
        <v>10</v>
      </c>
      <c r="H42" s="14">
        <v>3</v>
      </c>
      <c r="I42" s="13"/>
      <c r="J42" s="13"/>
      <c r="K42" s="13"/>
    </row>
    <row r="43" spans="1:11" ht="13.8" x14ac:dyDescent="0.25">
      <c r="A43" s="15" t="s">
        <v>83</v>
      </c>
      <c r="B43" s="13">
        <v>1080</v>
      </c>
      <c r="C43" s="13"/>
      <c r="D43" s="13"/>
      <c r="E43" s="13"/>
      <c r="F43" s="13"/>
      <c r="G43" s="13">
        <v>80</v>
      </c>
      <c r="H43" s="14">
        <v>3</v>
      </c>
      <c r="I43" s="13"/>
      <c r="J43" s="13"/>
      <c r="K43" s="13"/>
    </row>
    <row r="44" spans="1:11" ht="13.8" x14ac:dyDescent="0.25">
      <c r="A44" s="15" t="s">
        <v>84</v>
      </c>
      <c r="B44" s="13">
        <v>140</v>
      </c>
      <c r="C44" s="13"/>
      <c r="D44" s="13"/>
      <c r="E44" s="13"/>
      <c r="F44" s="13"/>
      <c r="G44" s="13">
        <v>20</v>
      </c>
      <c r="H44" s="14">
        <v>3</v>
      </c>
      <c r="I44" s="13"/>
      <c r="J44" s="13"/>
      <c r="K44" s="13"/>
    </row>
    <row r="45" spans="1:11" ht="13.8" x14ac:dyDescent="0.25">
      <c r="A45" s="15" t="s">
        <v>85</v>
      </c>
      <c r="B45" s="13">
        <v>120</v>
      </c>
      <c r="C45" s="13"/>
      <c r="D45" s="13"/>
      <c r="E45" s="13"/>
      <c r="F45" s="13"/>
      <c r="G45" s="13">
        <v>20</v>
      </c>
      <c r="H45" s="14">
        <v>3</v>
      </c>
      <c r="I45" s="13"/>
      <c r="J45" s="13"/>
      <c r="K45" s="13"/>
    </row>
    <row r="46" spans="1:11" ht="13.8" x14ac:dyDescent="0.25">
      <c r="A46" s="15" t="s">
        <v>86</v>
      </c>
      <c r="B46" s="13">
        <v>120</v>
      </c>
      <c r="C46" s="13"/>
      <c r="D46" s="13"/>
      <c r="E46" s="13"/>
      <c r="F46" s="13"/>
      <c r="G46" s="13">
        <v>20</v>
      </c>
      <c r="H46" s="14">
        <v>3</v>
      </c>
      <c r="I46" s="13"/>
      <c r="J46" s="13"/>
      <c r="K46" s="13"/>
    </row>
    <row r="47" spans="1:11" ht="13.8" x14ac:dyDescent="0.25">
      <c r="A47" s="15" t="s">
        <v>87</v>
      </c>
      <c r="B47" s="13">
        <v>600</v>
      </c>
      <c r="C47" s="13"/>
      <c r="D47" s="13"/>
      <c r="E47" s="13"/>
      <c r="F47" s="13"/>
      <c r="G47" s="13">
        <v>100</v>
      </c>
      <c r="H47" s="14">
        <v>3</v>
      </c>
      <c r="I47" s="13"/>
      <c r="J47" s="13"/>
      <c r="K47" s="13"/>
    </row>
    <row r="48" spans="1:11" ht="13.8" x14ac:dyDescent="0.25">
      <c r="A48" s="15" t="s">
        <v>88</v>
      </c>
      <c r="B48" s="13">
        <v>240</v>
      </c>
      <c r="C48" s="13"/>
      <c r="D48" s="13"/>
      <c r="E48" s="13"/>
      <c r="F48" s="13"/>
      <c r="G48" s="13">
        <v>40</v>
      </c>
      <c r="H48" s="14">
        <v>3</v>
      </c>
      <c r="I48" s="13"/>
      <c r="J48" s="13"/>
      <c r="K48" s="13"/>
    </row>
    <row r="49" spans="1:11" ht="13.8" x14ac:dyDescent="0.25">
      <c r="A49" s="15" t="s">
        <v>89</v>
      </c>
      <c r="B49" s="13">
        <v>420</v>
      </c>
      <c r="C49" s="13"/>
      <c r="D49" s="13"/>
      <c r="E49" s="13"/>
      <c r="F49" s="13"/>
      <c r="G49" s="13">
        <v>70</v>
      </c>
      <c r="H49" s="14">
        <v>3</v>
      </c>
      <c r="I49" s="13"/>
      <c r="J49" s="13"/>
      <c r="K49" s="13"/>
    </row>
    <row r="50" spans="1:11" ht="13.8" x14ac:dyDescent="0.25">
      <c r="A50" s="15" t="s">
        <v>90</v>
      </c>
      <c r="B50" s="13">
        <v>480</v>
      </c>
      <c r="C50" s="13"/>
      <c r="D50" s="13"/>
      <c r="E50" s="13"/>
      <c r="F50" s="13"/>
      <c r="G50" s="13">
        <v>80</v>
      </c>
      <c r="H50" s="14">
        <v>3</v>
      </c>
      <c r="I50" s="13"/>
      <c r="J50" s="13"/>
      <c r="K50" s="13"/>
    </row>
    <row r="51" spans="1:11" ht="13.8" x14ac:dyDescent="0.25">
      <c r="A51" s="15" t="s">
        <v>91</v>
      </c>
      <c r="B51" s="13">
        <v>180</v>
      </c>
      <c r="C51" s="13"/>
      <c r="D51" s="13"/>
      <c r="E51" s="13"/>
      <c r="F51" s="13"/>
      <c r="G51" s="13">
        <v>30</v>
      </c>
      <c r="H51" s="14">
        <v>3</v>
      </c>
      <c r="I51" s="13"/>
      <c r="J51" s="13"/>
      <c r="K51" s="13"/>
    </row>
    <row r="52" spans="1:11" ht="13.8" x14ac:dyDescent="0.25">
      <c r="A52" s="15" t="s">
        <v>92</v>
      </c>
      <c r="B52" s="13">
        <v>840</v>
      </c>
      <c r="C52" s="13"/>
      <c r="D52" s="13"/>
      <c r="E52" s="13"/>
      <c r="F52" s="13"/>
      <c r="G52" s="13">
        <v>140</v>
      </c>
      <c r="H52" s="14">
        <v>3</v>
      </c>
      <c r="I52" s="13"/>
      <c r="J52" s="13"/>
      <c r="K52" s="13"/>
    </row>
    <row r="53" spans="1:11" ht="13.8" x14ac:dyDescent="0.25">
      <c r="A53" s="15" t="s">
        <v>93</v>
      </c>
      <c r="B53" s="13">
        <v>240</v>
      </c>
      <c r="C53" s="13"/>
      <c r="D53" s="13"/>
      <c r="E53" s="13"/>
      <c r="F53" s="13"/>
      <c r="G53" s="13">
        <v>40</v>
      </c>
      <c r="H53" s="14">
        <v>3</v>
      </c>
      <c r="I53" s="13"/>
      <c r="J53" s="13"/>
      <c r="K53" s="13"/>
    </row>
    <row r="54" spans="1:11" ht="13.8" x14ac:dyDescent="0.25">
      <c r="A54" s="15" t="s">
        <v>94</v>
      </c>
      <c r="B54" s="13">
        <v>320</v>
      </c>
      <c r="C54" s="13"/>
      <c r="D54" s="13"/>
      <c r="E54" s="13"/>
      <c r="F54" s="13"/>
      <c r="G54" s="13">
        <v>20</v>
      </c>
      <c r="H54" s="14">
        <v>3</v>
      </c>
      <c r="I54" s="13"/>
      <c r="J54" s="13"/>
      <c r="K54" s="13"/>
    </row>
    <row r="55" spans="1:11" ht="13.8" x14ac:dyDescent="0.25">
      <c r="A55" s="15" t="s">
        <v>95</v>
      </c>
      <c r="B55" s="13">
        <v>280</v>
      </c>
      <c r="C55" s="13"/>
      <c r="D55" s="13"/>
      <c r="E55" s="13"/>
      <c r="F55" s="13"/>
      <c r="G55" s="13">
        <v>40</v>
      </c>
      <c r="H55" s="14">
        <v>3</v>
      </c>
      <c r="I55" s="13"/>
      <c r="J55" s="13"/>
      <c r="K55" s="13"/>
    </row>
    <row r="56" spans="1:11" ht="13.8" x14ac:dyDescent="0.25">
      <c r="A56" s="15" t="s">
        <v>96</v>
      </c>
      <c r="B56" s="7">
        <v>490</v>
      </c>
      <c r="C56" s="7"/>
      <c r="D56" s="7"/>
      <c r="E56" s="7"/>
      <c r="F56" s="7"/>
      <c r="G56" s="7">
        <v>70</v>
      </c>
      <c r="H56" s="14">
        <v>3</v>
      </c>
      <c r="I56" s="7"/>
      <c r="J56" s="7"/>
      <c r="K56" s="7"/>
    </row>
    <row r="57" spans="1:11" ht="16.8" x14ac:dyDescent="0.25">
      <c r="A57" s="29" t="s">
        <v>46</v>
      </c>
      <c r="B57" s="35">
        <f>SUM(B18:B56)</f>
        <v>9680</v>
      </c>
      <c r="C57" s="30"/>
      <c r="D57" s="30"/>
      <c r="E57" s="30"/>
      <c r="F57" s="30"/>
      <c r="G57" s="30">
        <f>SUM(G18:G56)</f>
        <v>1180</v>
      </c>
      <c r="H57" s="30">
        <f>SUM(H18:H56)</f>
        <v>81</v>
      </c>
      <c r="I57" s="30"/>
      <c r="J57" s="30"/>
      <c r="K57" s="30"/>
    </row>
    <row r="58" spans="1:11" ht="15.6" x14ac:dyDescent="0.25">
      <c r="A58" s="173" t="s">
        <v>97</v>
      </c>
      <c r="B58" s="174"/>
      <c r="C58" s="174"/>
      <c r="D58" s="174"/>
      <c r="E58" s="174"/>
      <c r="F58" s="174"/>
      <c r="G58" s="174"/>
      <c r="H58" s="174"/>
      <c r="I58" s="174"/>
      <c r="J58" s="174"/>
      <c r="K58" s="175"/>
    </row>
    <row r="59" spans="1:11" ht="13.8" x14ac:dyDescent="0.25">
      <c r="A59" s="21" t="s">
        <v>98</v>
      </c>
      <c r="B59" s="14">
        <v>200</v>
      </c>
      <c r="C59" s="14"/>
      <c r="D59" s="14"/>
      <c r="E59" s="14"/>
      <c r="F59" s="14"/>
      <c r="G59" s="14"/>
      <c r="H59" s="14"/>
      <c r="I59" s="14"/>
      <c r="J59" s="14"/>
      <c r="K59" s="14"/>
    </row>
    <row r="60" spans="1:11" ht="13.8" x14ac:dyDescent="0.25">
      <c r="A60" s="21" t="s">
        <v>99</v>
      </c>
      <c r="B60" s="14">
        <v>100</v>
      </c>
      <c r="C60" s="14"/>
      <c r="D60" s="14"/>
      <c r="E60" s="14"/>
      <c r="F60" s="14"/>
      <c r="G60" s="14"/>
      <c r="H60" s="14"/>
      <c r="I60" s="14"/>
      <c r="J60" s="14"/>
      <c r="K60" s="14"/>
    </row>
    <row r="61" spans="1:11" ht="13.8" x14ac:dyDescent="0.25">
      <c r="A61" s="21" t="s">
        <v>100</v>
      </c>
      <c r="B61" s="14">
        <v>150</v>
      </c>
      <c r="C61" s="14"/>
      <c r="D61" s="14"/>
      <c r="E61" s="14"/>
      <c r="F61" s="14"/>
      <c r="G61" s="14"/>
      <c r="H61" s="14"/>
      <c r="I61" s="14"/>
      <c r="J61" s="14"/>
      <c r="K61" s="14"/>
    </row>
    <row r="62" spans="1:11" ht="13.8" x14ac:dyDescent="0.25">
      <c r="A62" s="21" t="s">
        <v>101</v>
      </c>
      <c r="B62" s="14">
        <v>300</v>
      </c>
      <c r="C62" s="14"/>
      <c r="D62" s="14"/>
      <c r="E62" s="14"/>
      <c r="F62" s="14"/>
      <c r="G62" s="14"/>
      <c r="H62" s="14"/>
      <c r="I62" s="14"/>
      <c r="J62" s="14"/>
      <c r="K62" s="14"/>
    </row>
    <row r="63" spans="1:11" ht="13.8" x14ac:dyDescent="0.25">
      <c r="A63" s="21" t="s">
        <v>102</v>
      </c>
      <c r="B63" s="14">
        <v>150</v>
      </c>
      <c r="C63" s="14"/>
      <c r="D63" s="14"/>
      <c r="E63" s="14"/>
      <c r="F63" s="14"/>
      <c r="G63" s="14"/>
      <c r="H63" s="14"/>
      <c r="I63" s="14"/>
      <c r="J63" s="14"/>
      <c r="K63" s="14"/>
    </row>
    <row r="64" spans="1:11" ht="18.75" customHeight="1" x14ac:dyDescent="0.25">
      <c r="A64" s="21" t="s">
        <v>103</v>
      </c>
      <c r="B64" s="14">
        <v>150</v>
      </c>
      <c r="C64" s="14"/>
      <c r="D64" s="14"/>
      <c r="E64" s="14"/>
      <c r="F64" s="14"/>
      <c r="G64" s="14"/>
      <c r="H64" s="14"/>
      <c r="I64" s="14"/>
      <c r="J64" s="14"/>
      <c r="K64" s="14"/>
    </row>
    <row r="65" spans="1:11" ht="15.75" customHeight="1" x14ac:dyDescent="0.25">
      <c r="A65" s="21" t="s">
        <v>104</v>
      </c>
      <c r="B65" s="14">
        <v>50</v>
      </c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13.8" x14ac:dyDescent="0.25">
      <c r="A66" s="21" t="s">
        <v>105</v>
      </c>
      <c r="B66" s="14">
        <v>20</v>
      </c>
      <c r="C66" s="14"/>
      <c r="D66" s="14"/>
      <c r="E66" s="14"/>
      <c r="F66" s="14"/>
      <c r="G66" s="14"/>
      <c r="H66" s="14"/>
      <c r="I66" s="14"/>
      <c r="J66" s="14"/>
      <c r="K66" s="14"/>
    </row>
    <row r="67" spans="1:11" ht="13.8" x14ac:dyDescent="0.25">
      <c r="A67" s="21" t="s">
        <v>106</v>
      </c>
      <c r="B67" s="14">
        <v>100</v>
      </c>
      <c r="C67" s="14"/>
      <c r="D67" s="14"/>
      <c r="E67" s="14"/>
      <c r="F67" s="14"/>
      <c r="G67" s="14"/>
      <c r="H67" s="14"/>
      <c r="I67" s="14"/>
      <c r="J67" s="14"/>
      <c r="K67" s="14"/>
    </row>
    <row r="68" spans="1:11" ht="13.8" x14ac:dyDescent="0.25">
      <c r="A68" s="21" t="s">
        <v>107</v>
      </c>
      <c r="B68" s="14">
        <v>200</v>
      </c>
      <c r="C68" s="14"/>
      <c r="D68" s="14"/>
      <c r="E68" s="14"/>
      <c r="F68" s="14"/>
      <c r="G68" s="14"/>
      <c r="H68" s="14"/>
      <c r="I68" s="14"/>
      <c r="J68" s="14"/>
      <c r="K68" s="14"/>
    </row>
    <row r="69" spans="1:11" ht="13.8" x14ac:dyDescent="0.25">
      <c r="A69" s="21" t="s">
        <v>108</v>
      </c>
      <c r="B69" s="14">
        <v>200</v>
      </c>
      <c r="C69" s="14"/>
      <c r="D69" s="14"/>
      <c r="E69" s="14"/>
      <c r="F69" s="14"/>
      <c r="G69" s="14"/>
      <c r="H69" s="14"/>
      <c r="I69" s="14"/>
      <c r="J69" s="14"/>
      <c r="K69" s="14"/>
    </row>
    <row r="70" spans="1:11" ht="16.8" x14ac:dyDescent="0.25">
      <c r="A70" s="29" t="s">
        <v>46</v>
      </c>
      <c r="B70" s="35">
        <f>SUM(B59:B69)</f>
        <v>1620</v>
      </c>
      <c r="C70" s="30"/>
      <c r="D70" s="30"/>
      <c r="E70" s="30"/>
      <c r="F70" s="30"/>
      <c r="G70" s="30"/>
      <c r="H70" s="30"/>
      <c r="I70" s="30"/>
      <c r="J70" s="30"/>
      <c r="K70" s="30"/>
    </row>
    <row r="71" spans="1:11" ht="15.6" x14ac:dyDescent="0.25">
      <c r="A71" s="173" t="s">
        <v>117</v>
      </c>
      <c r="B71" s="174"/>
      <c r="C71" s="174"/>
      <c r="D71" s="174"/>
      <c r="E71" s="174"/>
      <c r="F71" s="174"/>
      <c r="G71" s="174"/>
      <c r="H71" s="174"/>
      <c r="I71" s="174"/>
      <c r="J71" s="174"/>
      <c r="K71" s="175"/>
    </row>
    <row r="72" spans="1:11" ht="13.8" x14ac:dyDescent="0.25">
      <c r="A72" s="21" t="s">
        <v>118</v>
      </c>
      <c r="B72" s="40">
        <v>2400</v>
      </c>
      <c r="C72" s="14"/>
      <c r="D72" s="14"/>
      <c r="E72" s="14"/>
      <c r="F72" s="14"/>
      <c r="G72" s="14"/>
      <c r="H72" s="14"/>
      <c r="I72" s="14"/>
      <c r="J72" s="14"/>
      <c r="K72" s="14"/>
    </row>
    <row r="73" spans="1:11" ht="13.8" x14ac:dyDescent="0.25">
      <c r="A73" s="21" t="s">
        <v>119</v>
      </c>
      <c r="B73" s="40">
        <v>1460</v>
      </c>
      <c r="C73" s="14"/>
      <c r="D73" s="14"/>
      <c r="E73" s="14"/>
      <c r="F73" s="14"/>
      <c r="G73" s="14"/>
      <c r="H73" s="14"/>
      <c r="I73" s="14"/>
      <c r="J73" s="14"/>
      <c r="K73" s="14"/>
    </row>
    <row r="74" spans="1:11" ht="13.8" x14ac:dyDescent="0.25">
      <c r="A74" s="21" t="s">
        <v>120</v>
      </c>
      <c r="B74" s="14">
        <v>360</v>
      </c>
      <c r="C74" s="14"/>
      <c r="D74" s="14"/>
      <c r="E74" s="14"/>
      <c r="F74" s="14"/>
      <c r="G74" s="14"/>
      <c r="H74" s="14"/>
      <c r="I74" s="14"/>
      <c r="J74" s="14"/>
      <c r="K74" s="14"/>
    </row>
    <row r="75" spans="1:11" ht="13.8" x14ac:dyDescent="0.25">
      <c r="A75" s="21" t="s">
        <v>121</v>
      </c>
      <c r="B75" s="14">
        <v>600</v>
      </c>
      <c r="C75" s="14"/>
      <c r="D75" s="14"/>
      <c r="E75" s="14"/>
      <c r="F75" s="14"/>
      <c r="G75" s="14"/>
      <c r="H75" s="14"/>
      <c r="I75" s="14"/>
      <c r="J75" s="14"/>
      <c r="K75" s="14"/>
    </row>
    <row r="76" spans="1:11" ht="13.8" x14ac:dyDescent="0.25">
      <c r="A76" s="21" t="s">
        <v>122</v>
      </c>
      <c r="B76" s="14">
        <v>360</v>
      </c>
      <c r="C76" s="14"/>
      <c r="D76" s="14"/>
      <c r="E76" s="14"/>
      <c r="F76" s="14"/>
      <c r="G76" s="14"/>
      <c r="H76" s="14"/>
      <c r="I76" s="14"/>
      <c r="J76" s="14"/>
      <c r="K76" s="14"/>
    </row>
    <row r="77" spans="1:11" ht="13.8" x14ac:dyDescent="0.25">
      <c r="A77" s="21" t="s">
        <v>123</v>
      </c>
      <c r="B77" s="14">
        <v>480</v>
      </c>
      <c r="C77" s="14"/>
      <c r="D77" s="14"/>
      <c r="E77" s="14"/>
      <c r="F77" s="14"/>
      <c r="G77" s="14"/>
      <c r="H77" s="14"/>
      <c r="I77" s="14"/>
      <c r="J77" s="14"/>
      <c r="K77" s="14"/>
    </row>
    <row r="78" spans="1:11" ht="13.8" x14ac:dyDescent="0.25">
      <c r="A78" s="21" t="s">
        <v>124</v>
      </c>
      <c r="B78" s="14">
        <v>480</v>
      </c>
      <c r="C78" s="14"/>
      <c r="D78" s="14"/>
      <c r="E78" s="14"/>
      <c r="F78" s="14"/>
      <c r="G78" s="14"/>
      <c r="H78" s="14"/>
      <c r="I78" s="14"/>
      <c r="J78" s="14"/>
      <c r="K78" s="14"/>
    </row>
    <row r="79" spans="1:11" ht="13.8" x14ac:dyDescent="0.25">
      <c r="A79" s="21" t="s">
        <v>125</v>
      </c>
      <c r="B79" s="14">
        <v>180</v>
      </c>
      <c r="C79" s="14"/>
      <c r="D79" s="14"/>
      <c r="E79" s="14"/>
      <c r="F79" s="14"/>
      <c r="G79" s="14"/>
      <c r="H79" s="14"/>
      <c r="I79" s="14"/>
      <c r="J79" s="14"/>
      <c r="K79" s="14"/>
    </row>
    <row r="80" spans="1:11" ht="16.8" x14ac:dyDescent="0.25">
      <c r="A80" s="29" t="s">
        <v>46</v>
      </c>
      <c r="B80" s="35">
        <f>SUM(B72:B79)</f>
        <v>6320</v>
      </c>
      <c r="C80" s="14"/>
      <c r="D80" s="14"/>
      <c r="E80" s="14"/>
      <c r="F80" s="14"/>
      <c r="G80" s="14"/>
      <c r="H80" s="14"/>
      <c r="I80" s="14"/>
      <c r="J80" s="14"/>
      <c r="K80" s="14"/>
    </row>
    <row r="81" spans="1:11" ht="15.6" x14ac:dyDescent="0.25">
      <c r="A81" s="173" t="s">
        <v>128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5"/>
    </row>
    <row r="82" spans="1:11" ht="13.8" x14ac:dyDescent="0.25">
      <c r="A82" s="4" t="s">
        <v>129</v>
      </c>
      <c r="B82" s="52">
        <v>738</v>
      </c>
      <c r="C82" s="14"/>
      <c r="D82" s="14"/>
      <c r="E82" s="14"/>
      <c r="F82" s="14"/>
      <c r="G82" s="14"/>
      <c r="H82" s="14"/>
      <c r="I82" s="14"/>
      <c r="J82" s="14"/>
      <c r="K82" s="14"/>
    </row>
    <row r="83" spans="1:11" ht="13.8" x14ac:dyDescent="0.25">
      <c r="A83" s="4" t="s">
        <v>130</v>
      </c>
      <c r="B83" s="52">
        <v>2740</v>
      </c>
      <c r="C83" s="14"/>
      <c r="D83" s="14"/>
      <c r="E83" s="14"/>
      <c r="F83" s="14"/>
      <c r="G83" s="14"/>
      <c r="H83" s="14"/>
      <c r="I83" s="14"/>
      <c r="J83" s="14"/>
      <c r="K83" s="14"/>
    </row>
    <row r="84" spans="1:11" ht="13.8" x14ac:dyDescent="0.25">
      <c r="A84" s="54" t="s">
        <v>131</v>
      </c>
      <c r="B84" s="52">
        <v>262</v>
      </c>
      <c r="C84" s="14"/>
      <c r="D84" s="14"/>
      <c r="E84" s="14"/>
      <c r="F84" s="14"/>
      <c r="G84" s="14"/>
      <c r="H84" s="14"/>
      <c r="I84" s="14"/>
      <c r="J84" s="14"/>
      <c r="K84" s="14"/>
    </row>
    <row r="85" spans="1:11" ht="13.8" x14ac:dyDescent="0.25">
      <c r="A85" s="54" t="s">
        <v>132</v>
      </c>
      <c r="B85" s="52">
        <v>601</v>
      </c>
      <c r="C85" s="14"/>
      <c r="D85" s="14"/>
      <c r="E85" s="14"/>
      <c r="F85" s="14"/>
      <c r="G85" s="14"/>
      <c r="H85" s="14"/>
      <c r="I85" s="14"/>
      <c r="J85" s="14"/>
      <c r="K85" s="14"/>
    </row>
    <row r="86" spans="1:11" ht="13.8" x14ac:dyDescent="0.25">
      <c r="A86" s="54" t="s">
        <v>133</v>
      </c>
      <c r="B86" s="52">
        <v>405</v>
      </c>
      <c r="C86" s="14"/>
      <c r="D86" s="14"/>
      <c r="E86" s="14"/>
      <c r="F86" s="14"/>
      <c r="G86" s="14"/>
      <c r="H86" s="14"/>
      <c r="I86" s="14"/>
      <c r="J86" s="14"/>
      <c r="K86" s="14"/>
    </row>
    <row r="87" spans="1:11" ht="13.8" x14ac:dyDescent="0.25">
      <c r="A87" s="54" t="s">
        <v>134</v>
      </c>
      <c r="B87" s="52">
        <v>7560</v>
      </c>
      <c r="C87" s="14"/>
      <c r="D87" s="14"/>
      <c r="E87" s="14"/>
      <c r="F87" s="14"/>
      <c r="G87" s="14"/>
      <c r="H87" s="14"/>
      <c r="I87" s="14"/>
      <c r="J87" s="14"/>
      <c r="K87" s="14"/>
    </row>
    <row r="88" spans="1:11" ht="13.8" x14ac:dyDescent="0.25">
      <c r="A88" s="54" t="s">
        <v>135</v>
      </c>
      <c r="B88" s="52">
        <v>3240</v>
      </c>
      <c r="C88" s="14"/>
      <c r="D88" s="14"/>
      <c r="E88" s="14"/>
      <c r="F88" s="14"/>
      <c r="G88" s="14"/>
      <c r="H88" s="14"/>
      <c r="I88" s="14"/>
      <c r="J88" s="14"/>
      <c r="K88" s="14"/>
    </row>
    <row r="89" spans="1:11" ht="13.8" x14ac:dyDescent="0.25">
      <c r="A89" s="54" t="s">
        <v>136</v>
      </c>
      <c r="B89" s="52">
        <v>5036</v>
      </c>
      <c r="C89" s="14"/>
      <c r="D89" s="14"/>
      <c r="E89" s="14"/>
      <c r="F89" s="14"/>
      <c r="G89" s="14"/>
      <c r="H89" s="14"/>
      <c r="I89" s="14"/>
      <c r="J89" s="14"/>
      <c r="K89" s="14"/>
    </row>
    <row r="90" spans="1:11" ht="14.4" x14ac:dyDescent="0.25">
      <c r="A90" s="55" t="s">
        <v>137</v>
      </c>
      <c r="B90" s="52">
        <v>2520</v>
      </c>
      <c r="C90" s="14"/>
      <c r="D90" s="14"/>
      <c r="E90" s="14"/>
      <c r="F90" s="14"/>
      <c r="G90" s="14"/>
      <c r="H90" s="14"/>
      <c r="I90" s="14"/>
      <c r="J90" s="14"/>
      <c r="K90" s="14"/>
    </row>
    <row r="91" spans="1:11" ht="16.8" x14ac:dyDescent="0.25">
      <c r="A91" s="29" t="s">
        <v>46</v>
      </c>
      <c r="B91" s="35">
        <f>SUM(B82:B90)</f>
        <v>23102</v>
      </c>
      <c r="C91" s="14"/>
      <c r="D91" s="14"/>
      <c r="E91" s="14"/>
      <c r="F91" s="14"/>
      <c r="G91" s="14"/>
      <c r="H91" s="14"/>
      <c r="I91" s="14"/>
      <c r="J91" s="14"/>
      <c r="K91" s="14"/>
    </row>
    <row r="92" spans="1:11" ht="15.6" x14ac:dyDescent="0.25">
      <c r="A92" s="173" t="s">
        <v>141</v>
      </c>
      <c r="B92" s="174"/>
      <c r="C92" s="174"/>
      <c r="D92" s="174"/>
      <c r="E92" s="174"/>
      <c r="F92" s="174"/>
      <c r="G92" s="174"/>
      <c r="H92" s="174"/>
      <c r="I92" s="174"/>
      <c r="J92" s="174"/>
      <c r="K92" s="175"/>
    </row>
    <row r="93" spans="1:11" ht="13.8" x14ac:dyDescent="0.25">
      <c r="A93" s="21" t="s">
        <v>142</v>
      </c>
      <c r="B93" s="14">
        <v>630</v>
      </c>
      <c r="C93" s="14"/>
      <c r="D93" s="14"/>
      <c r="E93" s="14"/>
      <c r="F93" s="14"/>
      <c r="G93" s="14"/>
      <c r="H93" s="14"/>
      <c r="I93" s="14"/>
      <c r="J93" s="14"/>
      <c r="K93" s="14"/>
    </row>
    <row r="94" spans="1:11" ht="13.8" x14ac:dyDescent="0.25">
      <c r="A94" s="21" t="s">
        <v>143</v>
      </c>
      <c r="B94" s="14">
        <v>590</v>
      </c>
      <c r="C94" s="14"/>
      <c r="D94" s="14"/>
      <c r="E94" s="14"/>
      <c r="F94" s="14"/>
      <c r="G94" s="14"/>
      <c r="H94" s="14"/>
      <c r="I94" s="14"/>
      <c r="J94" s="14"/>
      <c r="K94" s="14"/>
    </row>
    <row r="95" spans="1:11" ht="16.8" x14ac:dyDescent="0.25">
      <c r="A95" s="29" t="s">
        <v>46</v>
      </c>
      <c r="B95" s="35">
        <f>SUM(B93:B94)</f>
        <v>1220</v>
      </c>
      <c r="C95" s="14"/>
      <c r="D95" s="14"/>
      <c r="E95" s="14"/>
      <c r="F95" s="14"/>
      <c r="G95" s="14"/>
      <c r="H95" s="14"/>
      <c r="I95" s="14"/>
      <c r="J95" s="14"/>
      <c r="K95" s="14"/>
    </row>
    <row r="96" spans="1:11" ht="15.6" x14ac:dyDescent="0.25">
      <c r="A96" s="173" t="s">
        <v>145</v>
      </c>
      <c r="B96" s="174"/>
      <c r="C96" s="174"/>
      <c r="D96" s="174"/>
      <c r="E96" s="174"/>
      <c r="F96" s="174"/>
      <c r="G96" s="174"/>
      <c r="H96" s="174"/>
      <c r="I96" s="174"/>
      <c r="J96" s="174"/>
      <c r="K96" s="175"/>
    </row>
    <row r="97" spans="1:11" ht="13.8" x14ac:dyDescent="0.25">
      <c r="A97" s="21" t="s">
        <v>146</v>
      </c>
      <c r="B97" s="68">
        <v>0.8</v>
      </c>
      <c r="C97" s="68"/>
      <c r="D97" s="68"/>
      <c r="E97" s="68"/>
      <c r="F97" s="68"/>
      <c r="G97" s="68">
        <v>0.05</v>
      </c>
      <c r="H97" s="68"/>
      <c r="I97" s="68"/>
      <c r="J97" s="68"/>
      <c r="K97" s="68"/>
    </row>
    <row r="98" spans="1:11" ht="13.8" x14ac:dyDescent="0.25">
      <c r="A98" s="21" t="s">
        <v>147</v>
      </c>
      <c r="B98" s="68">
        <v>2.25</v>
      </c>
      <c r="C98" s="68"/>
      <c r="D98" s="68"/>
      <c r="E98" s="68"/>
      <c r="F98" s="68"/>
      <c r="G98" s="68">
        <v>0.05</v>
      </c>
      <c r="H98" s="68"/>
      <c r="I98" s="68"/>
      <c r="J98" s="68"/>
      <c r="K98" s="68"/>
    </row>
    <row r="99" spans="1:11" ht="13.8" x14ac:dyDescent="0.25">
      <c r="A99" s="21" t="s">
        <v>148</v>
      </c>
      <c r="B99" s="68">
        <v>7.3</v>
      </c>
      <c r="C99" s="68"/>
      <c r="D99" s="68"/>
      <c r="E99" s="68"/>
      <c r="F99" s="68"/>
      <c r="G99" s="68">
        <v>0.5</v>
      </c>
      <c r="H99" s="68"/>
      <c r="I99" s="68"/>
      <c r="J99" s="68"/>
      <c r="K99" s="68"/>
    </row>
    <row r="100" spans="1:11" ht="16.8" x14ac:dyDescent="0.25">
      <c r="A100" s="29" t="s">
        <v>46</v>
      </c>
      <c r="B100" s="30">
        <f>SUM(B97:B99)</f>
        <v>10.35</v>
      </c>
      <c r="C100" s="30"/>
      <c r="D100" s="30"/>
      <c r="E100" s="30"/>
      <c r="F100" s="30"/>
      <c r="G100" s="30">
        <f>SUM(G97:G99)</f>
        <v>0.6</v>
      </c>
      <c r="H100" s="14"/>
      <c r="I100" s="14"/>
      <c r="J100" s="14"/>
      <c r="K100" s="14"/>
    </row>
    <row r="101" spans="1:11" ht="15.6" x14ac:dyDescent="0.25">
      <c r="A101" s="173" t="s">
        <v>150</v>
      </c>
      <c r="B101" s="174"/>
      <c r="C101" s="174"/>
      <c r="D101" s="174"/>
      <c r="E101" s="174"/>
      <c r="F101" s="174"/>
      <c r="G101" s="174"/>
      <c r="H101" s="174"/>
      <c r="I101" s="174"/>
      <c r="J101" s="174"/>
      <c r="K101" s="175"/>
    </row>
    <row r="102" spans="1:11" ht="13.8" x14ac:dyDescent="0.25">
      <c r="A102" s="21" t="s">
        <v>151</v>
      </c>
      <c r="B102" s="14">
        <f>(60+12)/1000</f>
        <v>7.1999999999999995E-2</v>
      </c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ht="13.8" x14ac:dyDescent="0.25">
      <c r="A103" s="21" t="s">
        <v>152</v>
      </c>
      <c r="B103" s="70">
        <f t="shared" ref="B103:B116" si="0">(60+12)/1000</f>
        <v>7.1999999999999995E-2</v>
      </c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ht="13.8" x14ac:dyDescent="0.25">
      <c r="A104" s="21" t="s">
        <v>153</v>
      </c>
      <c r="B104" s="70">
        <f t="shared" si="0"/>
        <v>7.1999999999999995E-2</v>
      </c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ht="13.8" x14ac:dyDescent="0.25">
      <c r="A105" s="21" t="s">
        <v>154</v>
      </c>
      <c r="B105" s="70">
        <f t="shared" si="0"/>
        <v>7.1999999999999995E-2</v>
      </c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ht="13.8" x14ac:dyDescent="0.25">
      <c r="A106" s="21" t="s">
        <v>155</v>
      </c>
      <c r="B106" s="70">
        <f t="shared" si="0"/>
        <v>7.1999999999999995E-2</v>
      </c>
      <c r="C106" s="14"/>
      <c r="D106" s="14"/>
      <c r="E106" s="14"/>
      <c r="F106" s="14"/>
      <c r="G106" s="14"/>
      <c r="H106" s="14"/>
      <c r="I106" s="14"/>
      <c r="J106" s="14"/>
      <c r="K106" s="14"/>
    </row>
    <row r="107" spans="1:11" ht="13.8" x14ac:dyDescent="0.25">
      <c r="A107" s="21" t="s">
        <v>156</v>
      </c>
      <c r="B107" s="70">
        <f t="shared" si="0"/>
        <v>7.1999999999999995E-2</v>
      </c>
      <c r="C107" s="14"/>
      <c r="D107" s="14"/>
      <c r="E107" s="14"/>
      <c r="F107" s="14"/>
      <c r="G107" s="14"/>
      <c r="H107" s="14"/>
      <c r="I107" s="14"/>
      <c r="J107" s="14"/>
      <c r="K107" s="14"/>
    </row>
    <row r="108" spans="1:11" ht="13.8" x14ac:dyDescent="0.25">
      <c r="A108" s="21" t="s">
        <v>157</v>
      </c>
      <c r="B108" s="70">
        <f t="shared" si="0"/>
        <v>7.1999999999999995E-2</v>
      </c>
      <c r="C108" s="14"/>
      <c r="D108" s="14"/>
      <c r="E108" s="14"/>
      <c r="F108" s="14"/>
      <c r="G108" s="14"/>
      <c r="H108" s="14"/>
      <c r="I108" s="14"/>
      <c r="J108" s="14"/>
      <c r="K108" s="14"/>
    </row>
    <row r="109" spans="1:11" ht="13.8" x14ac:dyDescent="0.25">
      <c r="A109" s="21" t="s">
        <v>158</v>
      </c>
      <c r="B109" s="70">
        <f t="shared" si="0"/>
        <v>7.1999999999999995E-2</v>
      </c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ht="13.8" x14ac:dyDescent="0.25">
      <c r="A110" s="21" t="s">
        <v>159</v>
      </c>
      <c r="B110" s="70">
        <f t="shared" si="0"/>
        <v>7.1999999999999995E-2</v>
      </c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ht="13.8" x14ac:dyDescent="0.25">
      <c r="A111" s="21" t="s">
        <v>160</v>
      </c>
      <c r="B111" s="70">
        <f t="shared" si="0"/>
        <v>7.1999999999999995E-2</v>
      </c>
      <c r="C111" s="14"/>
      <c r="D111" s="14"/>
      <c r="E111" s="14"/>
      <c r="F111" s="14"/>
      <c r="G111" s="14"/>
      <c r="H111" s="14"/>
      <c r="I111" s="14"/>
      <c r="J111" s="14"/>
      <c r="K111" s="14"/>
    </row>
    <row r="112" spans="1:11" ht="13.8" x14ac:dyDescent="0.25">
      <c r="A112" s="21" t="s">
        <v>161</v>
      </c>
      <c r="B112" s="70">
        <f t="shared" si="0"/>
        <v>7.1999999999999995E-2</v>
      </c>
      <c r="C112" s="14"/>
      <c r="D112" s="14"/>
      <c r="E112" s="14"/>
      <c r="F112" s="14"/>
      <c r="G112" s="14"/>
      <c r="H112" s="14"/>
      <c r="I112" s="14"/>
      <c r="J112" s="14"/>
      <c r="K112" s="14"/>
    </row>
    <row r="113" spans="1:11" ht="13.8" x14ac:dyDescent="0.25">
      <c r="A113" s="21" t="s">
        <v>162</v>
      </c>
      <c r="B113" s="70">
        <f t="shared" si="0"/>
        <v>7.1999999999999995E-2</v>
      </c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ht="13.8" x14ac:dyDescent="0.25">
      <c r="A114" s="21" t="s">
        <v>163</v>
      </c>
      <c r="B114" s="70">
        <f t="shared" si="0"/>
        <v>7.1999999999999995E-2</v>
      </c>
      <c r="C114" s="14"/>
      <c r="D114" s="14"/>
      <c r="E114" s="14"/>
      <c r="F114" s="14"/>
      <c r="G114" s="14"/>
      <c r="H114" s="14"/>
      <c r="I114" s="14"/>
      <c r="J114" s="14"/>
      <c r="K114" s="14"/>
    </row>
    <row r="115" spans="1:11" ht="13.8" x14ac:dyDescent="0.25">
      <c r="A115" s="21" t="s">
        <v>164</v>
      </c>
      <c r="B115" s="70">
        <f t="shared" si="0"/>
        <v>7.1999999999999995E-2</v>
      </c>
      <c r="C115" s="14"/>
      <c r="D115" s="14"/>
      <c r="E115" s="14"/>
      <c r="F115" s="14"/>
      <c r="G115" s="14"/>
      <c r="H115" s="14"/>
      <c r="I115" s="14"/>
      <c r="J115" s="14"/>
      <c r="K115" s="14"/>
    </row>
    <row r="116" spans="1:11" ht="13.8" x14ac:dyDescent="0.25">
      <c r="A116" s="21" t="s">
        <v>165</v>
      </c>
      <c r="B116" s="70">
        <f t="shared" si="0"/>
        <v>7.1999999999999995E-2</v>
      </c>
      <c r="C116" s="14"/>
      <c r="D116" s="14"/>
      <c r="E116" s="14"/>
      <c r="F116" s="14"/>
      <c r="G116" s="14"/>
      <c r="H116" s="14"/>
      <c r="I116" s="14"/>
      <c r="J116" s="14"/>
      <c r="K116" s="14"/>
    </row>
    <row r="117" spans="1:11" ht="16.8" x14ac:dyDescent="0.25">
      <c r="A117" s="29" t="s">
        <v>46</v>
      </c>
      <c r="B117" s="30">
        <f>SUM(B102:B116)</f>
        <v>1.0799999999999998</v>
      </c>
      <c r="C117" s="14"/>
      <c r="D117" s="14"/>
      <c r="E117" s="14"/>
      <c r="F117" s="14"/>
      <c r="G117" s="14"/>
      <c r="H117" s="14"/>
      <c r="I117" s="14"/>
      <c r="J117" s="14"/>
      <c r="K117" s="14"/>
    </row>
    <row r="118" spans="1:11" ht="15.6" x14ac:dyDescent="0.25">
      <c r="A118" s="173" t="s">
        <v>168</v>
      </c>
      <c r="B118" s="174"/>
      <c r="C118" s="174"/>
      <c r="D118" s="174"/>
      <c r="E118" s="174"/>
      <c r="F118" s="174"/>
      <c r="G118" s="174"/>
      <c r="H118" s="174"/>
      <c r="I118" s="174"/>
      <c r="J118" s="174"/>
      <c r="K118" s="175"/>
    </row>
    <row r="119" spans="1:11" ht="13.8" x14ac:dyDescent="0.25">
      <c r="A119" s="21" t="s">
        <v>169</v>
      </c>
      <c r="B119" s="14">
        <v>108</v>
      </c>
      <c r="C119" s="14"/>
      <c r="D119" s="14"/>
      <c r="E119" s="14"/>
      <c r="F119" s="14"/>
      <c r="G119" s="14">
        <v>4.32</v>
      </c>
      <c r="H119" s="14">
        <v>4.32</v>
      </c>
      <c r="I119" s="14"/>
      <c r="J119" s="14">
        <v>1.44</v>
      </c>
      <c r="K119" s="14"/>
    </row>
    <row r="120" spans="1:11" ht="13.8" x14ac:dyDescent="0.25">
      <c r="A120" s="21" t="s">
        <v>170</v>
      </c>
      <c r="B120" s="14">
        <v>93.6</v>
      </c>
      <c r="C120" s="14"/>
      <c r="D120" s="14"/>
      <c r="E120" s="14"/>
      <c r="F120" s="14"/>
      <c r="G120" s="14">
        <v>1.44</v>
      </c>
      <c r="H120" s="14">
        <v>1.44</v>
      </c>
      <c r="I120" s="14"/>
      <c r="J120" s="14">
        <v>1.44</v>
      </c>
      <c r="K120" s="14"/>
    </row>
    <row r="121" spans="1:11" ht="13.8" x14ac:dyDescent="0.25">
      <c r="A121" s="21" t="s">
        <v>171</v>
      </c>
      <c r="B121" s="14">
        <v>93.6</v>
      </c>
      <c r="C121" s="14"/>
      <c r="D121" s="14"/>
      <c r="E121" s="14"/>
      <c r="F121" s="14"/>
      <c r="G121" s="14">
        <v>1.44</v>
      </c>
      <c r="H121" s="14">
        <v>1.44</v>
      </c>
      <c r="I121" s="14"/>
      <c r="J121" s="14">
        <v>1.44</v>
      </c>
      <c r="K121" s="14"/>
    </row>
    <row r="122" spans="1:11" ht="13.8" x14ac:dyDescent="0.25">
      <c r="A122" s="21" t="s">
        <v>172</v>
      </c>
      <c r="B122" s="14">
        <v>208.8</v>
      </c>
      <c r="C122" s="14"/>
      <c r="D122" s="14"/>
      <c r="E122" s="14"/>
      <c r="F122" s="14"/>
      <c r="G122" s="14">
        <v>5.76</v>
      </c>
      <c r="H122" s="14">
        <v>5.76</v>
      </c>
      <c r="I122" s="14"/>
      <c r="J122" s="14">
        <v>1.44</v>
      </c>
      <c r="K122" s="14"/>
    </row>
    <row r="123" spans="1:11" ht="14.25" customHeight="1" x14ac:dyDescent="0.25">
      <c r="A123" s="21" t="s">
        <v>173</v>
      </c>
      <c r="B123" s="14">
        <v>111.6</v>
      </c>
      <c r="C123" s="14"/>
      <c r="D123" s="14"/>
      <c r="E123" s="14"/>
      <c r="F123" s="14"/>
      <c r="G123" s="14">
        <v>4.32</v>
      </c>
      <c r="H123" s="14">
        <v>4.32</v>
      </c>
      <c r="I123" s="14"/>
      <c r="J123" s="14">
        <v>1.44</v>
      </c>
      <c r="K123" s="14"/>
    </row>
    <row r="124" spans="1:11" ht="13.8" x14ac:dyDescent="0.25">
      <c r="A124" s="21" t="s">
        <v>174</v>
      </c>
      <c r="B124" s="14">
        <v>97.2</v>
      </c>
      <c r="C124" s="14"/>
      <c r="D124" s="14"/>
      <c r="E124" s="14"/>
      <c r="F124" s="14"/>
      <c r="G124" s="14"/>
      <c r="H124" s="14">
        <v>4.32</v>
      </c>
      <c r="I124" s="14"/>
      <c r="J124" s="14"/>
      <c r="K124" s="14"/>
    </row>
    <row r="125" spans="1:11" ht="13.8" x14ac:dyDescent="0.25">
      <c r="A125" s="21" t="s">
        <v>175</v>
      </c>
      <c r="B125" s="14">
        <v>102</v>
      </c>
      <c r="C125" s="14"/>
      <c r="D125" s="14"/>
      <c r="E125" s="14"/>
      <c r="F125" s="14"/>
      <c r="G125" s="14">
        <v>2.88</v>
      </c>
      <c r="H125" s="14">
        <v>2.88</v>
      </c>
      <c r="I125" s="14"/>
      <c r="J125" s="14">
        <v>1.44</v>
      </c>
      <c r="K125" s="14"/>
    </row>
    <row r="126" spans="1:11" ht="13.8" x14ac:dyDescent="0.25">
      <c r="A126" s="21" t="s">
        <v>176</v>
      </c>
      <c r="B126" s="14">
        <v>208.8</v>
      </c>
      <c r="C126" s="14"/>
      <c r="D126" s="14"/>
      <c r="E126" s="14"/>
      <c r="F126" s="14"/>
      <c r="G126" s="14">
        <v>5.76</v>
      </c>
      <c r="H126" s="14">
        <v>5.76</v>
      </c>
      <c r="I126" s="14"/>
      <c r="J126" s="14">
        <v>1.44</v>
      </c>
      <c r="K126" s="14"/>
    </row>
    <row r="127" spans="1:11" ht="13.8" x14ac:dyDescent="0.25">
      <c r="A127" s="21" t="s">
        <v>177</v>
      </c>
      <c r="B127" s="14">
        <v>223.2</v>
      </c>
      <c r="C127" s="14"/>
      <c r="D127" s="14"/>
      <c r="E127" s="14"/>
      <c r="F127" s="14"/>
      <c r="G127" s="14"/>
      <c r="H127" s="14">
        <v>4.32</v>
      </c>
      <c r="I127" s="14"/>
      <c r="J127" s="14">
        <v>1.44</v>
      </c>
      <c r="K127" s="14"/>
    </row>
    <row r="128" spans="1:11" ht="13.8" x14ac:dyDescent="0.25">
      <c r="A128" s="21" t="s">
        <v>178</v>
      </c>
      <c r="B128" s="14">
        <v>204</v>
      </c>
      <c r="C128" s="14"/>
      <c r="D128" s="14"/>
      <c r="E128" s="14"/>
      <c r="F128" s="14"/>
      <c r="G128" s="14">
        <v>2.88</v>
      </c>
      <c r="H128" s="14">
        <v>2.88</v>
      </c>
      <c r="I128" s="14"/>
      <c r="J128" s="14">
        <v>1.44</v>
      </c>
      <c r="K128" s="14"/>
    </row>
    <row r="129" spans="1:11" ht="13.8" x14ac:dyDescent="0.25">
      <c r="A129" s="21" t="s">
        <v>179</v>
      </c>
      <c r="B129" s="14">
        <v>94.8</v>
      </c>
      <c r="C129" s="14"/>
      <c r="D129" s="14"/>
      <c r="E129" s="14"/>
      <c r="F129" s="14"/>
      <c r="G129" s="14"/>
      <c r="H129" s="14">
        <v>2.88</v>
      </c>
      <c r="I129" s="14"/>
      <c r="J129" s="14"/>
      <c r="K129" s="14"/>
    </row>
    <row r="130" spans="1:11" ht="13.8" x14ac:dyDescent="0.25">
      <c r="A130" s="21" t="s">
        <v>180</v>
      </c>
      <c r="B130" s="14">
        <v>93.6</v>
      </c>
      <c r="C130" s="14"/>
      <c r="D130" s="14"/>
      <c r="E130" s="14"/>
      <c r="F130" s="14"/>
      <c r="G130" s="14"/>
      <c r="H130" s="14">
        <v>1.44</v>
      </c>
      <c r="I130" s="14"/>
      <c r="J130" s="14"/>
      <c r="K130" s="14"/>
    </row>
    <row r="131" spans="1:11" ht="13.8" x14ac:dyDescent="0.25">
      <c r="A131" s="21" t="s">
        <v>181</v>
      </c>
      <c r="B131" s="14">
        <v>93.6</v>
      </c>
      <c r="C131" s="14"/>
      <c r="D131" s="14"/>
      <c r="E131" s="14"/>
      <c r="F131" s="14"/>
      <c r="G131" s="14"/>
      <c r="H131" s="14">
        <v>1.44</v>
      </c>
      <c r="I131" s="14"/>
      <c r="J131" s="14"/>
      <c r="K131" s="14"/>
    </row>
    <row r="132" spans="1:11" ht="18.75" customHeight="1" x14ac:dyDescent="0.25">
      <c r="A132" s="21" t="s">
        <v>182</v>
      </c>
      <c r="B132" s="14">
        <v>242.4</v>
      </c>
      <c r="C132" s="14"/>
      <c r="D132" s="14"/>
      <c r="E132" s="14"/>
      <c r="F132" s="14"/>
      <c r="G132" s="14">
        <v>5.76</v>
      </c>
      <c r="H132" s="14">
        <v>5.76</v>
      </c>
      <c r="I132" s="14"/>
      <c r="J132" s="14">
        <v>2.88</v>
      </c>
      <c r="K132" s="14"/>
    </row>
    <row r="133" spans="1:11" ht="13.8" x14ac:dyDescent="0.25">
      <c r="A133" s="21" t="s">
        <v>183</v>
      </c>
      <c r="B133" s="14">
        <v>94.8</v>
      </c>
      <c r="C133" s="14"/>
      <c r="D133" s="14"/>
      <c r="E133" s="14"/>
      <c r="F133" s="14"/>
      <c r="G133" s="14"/>
      <c r="H133" s="14">
        <v>1.44</v>
      </c>
      <c r="I133" s="14"/>
      <c r="J133" s="14"/>
      <c r="K133" s="14"/>
    </row>
    <row r="134" spans="1:11" ht="13.8" x14ac:dyDescent="0.25">
      <c r="A134" s="21" t="s">
        <v>184</v>
      </c>
      <c r="B134" s="14">
        <v>99.6</v>
      </c>
      <c r="C134" s="14"/>
      <c r="D134" s="14"/>
      <c r="E134" s="14"/>
      <c r="F134" s="14"/>
      <c r="G134" s="14"/>
      <c r="H134" s="14">
        <v>2.88</v>
      </c>
      <c r="I134" s="14"/>
      <c r="J134" s="14"/>
      <c r="K134" s="14"/>
    </row>
    <row r="135" spans="1:11" ht="13.8" x14ac:dyDescent="0.25">
      <c r="A135" s="21" t="s">
        <v>185</v>
      </c>
      <c r="B135" s="14">
        <v>104.4</v>
      </c>
      <c r="C135" s="14"/>
      <c r="D135" s="14"/>
      <c r="E135" s="14"/>
      <c r="F135" s="14"/>
      <c r="G135" s="14"/>
      <c r="H135" s="14">
        <v>4.32</v>
      </c>
      <c r="I135" s="14"/>
      <c r="J135" s="14"/>
      <c r="K135" s="14"/>
    </row>
    <row r="136" spans="1:11" ht="13.8" x14ac:dyDescent="0.25">
      <c r="A136" s="21" t="s">
        <v>186</v>
      </c>
      <c r="B136" s="14">
        <v>94.8</v>
      </c>
      <c r="C136" s="14"/>
      <c r="D136" s="14"/>
      <c r="E136" s="14"/>
      <c r="F136" s="14"/>
      <c r="G136" s="14"/>
      <c r="H136" s="14">
        <v>1.44</v>
      </c>
      <c r="I136" s="14"/>
      <c r="J136" s="14"/>
      <c r="K136" s="14"/>
    </row>
    <row r="137" spans="1:11" ht="13.8" x14ac:dyDescent="0.25">
      <c r="A137" s="21" t="s">
        <v>187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</row>
    <row r="138" spans="1:11" ht="13.8" x14ac:dyDescent="0.25">
      <c r="A138" s="21" t="s">
        <v>188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</row>
    <row r="139" spans="1:11" ht="13.8" x14ac:dyDescent="0.25">
      <c r="A139" s="21" t="s">
        <v>189</v>
      </c>
      <c r="B139" s="14">
        <v>94.8</v>
      </c>
      <c r="C139" s="14"/>
      <c r="D139" s="14"/>
      <c r="E139" s="14"/>
      <c r="F139" s="14"/>
      <c r="G139" s="14"/>
      <c r="H139" s="14">
        <v>2.88</v>
      </c>
      <c r="I139" s="14"/>
      <c r="J139" s="14"/>
      <c r="K139" s="14"/>
    </row>
    <row r="140" spans="1:11" ht="16.8" x14ac:dyDescent="0.25">
      <c r="A140" s="29" t="s">
        <v>46</v>
      </c>
      <c r="B140" s="73">
        <f>SUM(B119:B139)</f>
        <v>2463.6000000000004</v>
      </c>
      <c r="C140" s="73"/>
      <c r="D140" s="73"/>
      <c r="E140" s="73"/>
      <c r="F140" s="73"/>
      <c r="G140" s="73">
        <f>SUM(G119:G139)</f>
        <v>34.56</v>
      </c>
      <c r="H140" s="73">
        <f>SUM(H119:H139)</f>
        <v>61.92</v>
      </c>
      <c r="I140" s="73"/>
      <c r="J140" s="73">
        <f>SUM(J119:J139)</f>
        <v>15.839999999999996</v>
      </c>
      <c r="K140" s="73"/>
    </row>
    <row r="141" spans="1:11" ht="15.6" x14ac:dyDescent="0.25">
      <c r="A141" s="173" t="s">
        <v>190</v>
      </c>
      <c r="B141" s="177"/>
      <c r="C141" s="174"/>
      <c r="D141" s="174"/>
      <c r="E141" s="174"/>
      <c r="F141" s="174"/>
      <c r="G141" s="174"/>
      <c r="H141" s="174"/>
      <c r="I141" s="174"/>
      <c r="J141" s="174"/>
      <c r="K141" s="175"/>
    </row>
    <row r="142" spans="1:11" ht="16.8" x14ac:dyDescent="0.25">
      <c r="A142" s="78" t="s">
        <v>192</v>
      </c>
      <c r="B142" s="82">
        <v>102</v>
      </c>
      <c r="C142" s="83"/>
      <c r="D142" s="84"/>
      <c r="E142" s="84"/>
      <c r="F142" s="84"/>
      <c r="G142" s="84">
        <v>4.32</v>
      </c>
      <c r="H142" s="84">
        <v>4.32</v>
      </c>
      <c r="I142" s="84"/>
      <c r="J142" s="84">
        <v>2.68</v>
      </c>
      <c r="K142" s="84"/>
    </row>
    <row r="143" spans="1:11" ht="16.8" x14ac:dyDescent="0.25">
      <c r="A143" s="79" t="s">
        <v>193</v>
      </c>
      <c r="B143" s="82">
        <v>208.8</v>
      </c>
      <c r="C143" s="83"/>
      <c r="D143" s="84"/>
      <c r="E143" s="84"/>
      <c r="F143" s="84"/>
      <c r="G143" s="84">
        <v>5.76</v>
      </c>
      <c r="H143" s="84">
        <v>5.76</v>
      </c>
      <c r="I143" s="84"/>
      <c r="J143" s="84">
        <v>2.88</v>
      </c>
      <c r="K143" s="84"/>
    </row>
    <row r="144" spans="1:11" ht="16.8" x14ac:dyDescent="0.25">
      <c r="A144" s="79" t="s">
        <v>194</v>
      </c>
      <c r="B144" s="82">
        <v>102</v>
      </c>
      <c r="C144" s="83"/>
      <c r="D144" s="84"/>
      <c r="E144" s="84"/>
      <c r="F144" s="84"/>
      <c r="G144" s="84">
        <v>4.32</v>
      </c>
      <c r="H144" s="84">
        <v>4.32</v>
      </c>
      <c r="I144" s="84"/>
      <c r="J144" s="84">
        <v>1.44</v>
      </c>
      <c r="K144" s="84"/>
    </row>
    <row r="145" spans="1:11" ht="16.8" x14ac:dyDescent="0.25">
      <c r="A145" s="79" t="s">
        <v>195</v>
      </c>
      <c r="B145" s="82"/>
      <c r="C145" s="83"/>
      <c r="D145" s="84"/>
      <c r="E145" s="84"/>
      <c r="F145" s="84"/>
      <c r="G145" s="84"/>
      <c r="H145" s="84"/>
      <c r="I145" s="84"/>
      <c r="J145" s="84"/>
      <c r="K145" s="84"/>
    </row>
    <row r="146" spans="1:11" ht="16.8" x14ac:dyDescent="0.25">
      <c r="A146" s="79" t="s">
        <v>196</v>
      </c>
      <c r="B146" s="82">
        <v>102</v>
      </c>
      <c r="C146" s="83"/>
      <c r="D146" s="84"/>
      <c r="E146" s="84"/>
      <c r="F146" s="84"/>
      <c r="G146" s="84">
        <v>2.88</v>
      </c>
      <c r="H146" s="84">
        <v>2.88</v>
      </c>
      <c r="I146" s="84"/>
      <c r="J146" s="84">
        <v>1.44</v>
      </c>
      <c r="K146" s="84"/>
    </row>
    <row r="147" spans="1:11" ht="16.8" x14ac:dyDescent="0.25">
      <c r="A147" s="79" t="s">
        <v>197</v>
      </c>
      <c r="B147" s="82">
        <v>9.6</v>
      </c>
      <c r="C147" s="83"/>
      <c r="D147" s="84"/>
      <c r="E147" s="84"/>
      <c r="F147" s="84"/>
      <c r="G147" s="84">
        <v>2.88</v>
      </c>
      <c r="H147" s="84">
        <v>2.88</v>
      </c>
      <c r="I147" s="84"/>
      <c r="J147" s="84">
        <v>1.44</v>
      </c>
      <c r="K147" s="84"/>
    </row>
    <row r="148" spans="1:11" ht="16.8" x14ac:dyDescent="0.25">
      <c r="A148" s="79" t="s">
        <v>198</v>
      </c>
      <c r="B148" s="82"/>
      <c r="C148" s="83"/>
      <c r="D148" s="84"/>
      <c r="E148" s="84"/>
      <c r="F148" s="84"/>
      <c r="G148" s="84"/>
      <c r="H148" s="84"/>
      <c r="I148" s="84"/>
      <c r="J148" s="84"/>
      <c r="K148" s="84"/>
    </row>
    <row r="149" spans="1:11" ht="16.8" x14ac:dyDescent="0.25">
      <c r="A149" s="79" t="s">
        <v>199</v>
      </c>
      <c r="B149" s="82">
        <v>100.8</v>
      </c>
      <c r="C149" s="83"/>
      <c r="D149" s="84"/>
      <c r="E149" s="84"/>
      <c r="F149" s="84"/>
      <c r="G149" s="84">
        <v>4.32</v>
      </c>
      <c r="H149" s="84">
        <v>4.32</v>
      </c>
      <c r="I149" s="84"/>
      <c r="J149" s="84">
        <v>1.44</v>
      </c>
      <c r="K149" s="84"/>
    </row>
    <row r="150" spans="1:11" ht="16.8" x14ac:dyDescent="0.25">
      <c r="A150" s="79" t="s">
        <v>200</v>
      </c>
      <c r="B150" s="82">
        <v>133.19999999999999</v>
      </c>
      <c r="C150" s="83"/>
      <c r="D150" s="84"/>
      <c r="E150" s="84"/>
      <c r="F150" s="84"/>
      <c r="G150" s="84">
        <v>4.32</v>
      </c>
      <c r="H150" s="84">
        <v>4.32</v>
      </c>
      <c r="I150" s="84"/>
      <c r="J150" s="84">
        <v>1.44</v>
      </c>
      <c r="K150" s="84"/>
    </row>
    <row r="151" spans="1:11" ht="16.8" x14ac:dyDescent="0.25">
      <c r="A151" s="79" t="s">
        <v>201</v>
      </c>
      <c r="B151" s="82"/>
      <c r="C151" s="83"/>
      <c r="D151" s="84"/>
      <c r="E151" s="84"/>
      <c r="F151" s="84"/>
      <c r="G151" s="84"/>
      <c r="H151" s="84"/>
      <c r="I151" s="84"/>
      <c r="J151" s="84"/>
      <c r="K151" s="84"/>
    </row>
    <row r="152" spans="1:11" ht="16.8" x14ac:dyDescent="0.25">
      <c r="A152" s="79" t="s">
        <v>202</v>
      </c>
      <c r="B152" s="82"/>
      <c r="C152" s="83"/>
      <c r="D152" s="84"/>
      <c r="E152" s="84"/>
      <c r="F152" s="84"/>
      <c r="G152" s="84"/>
      <c r="H152" s="84"/>
      <c r="I152" s="84"/>
      <c r="J152" s="84"/>
      <c r="K152" s="84"/>
    </row>
    <row r="153" spans="1:11" ht="16.8" x14ac:dyDescent="0.25">
      <c r="A153" s="79" t="s">
        <v>203</v>
      </c>
      <c r="B153" s="82">
        <v>306</v>
      </c>
      <c r="C153" s="83"/>
      <c r="D153" s="84"/>
      <c r="E153" s="84"/>
      <c r="F153" s="84"/>
      <c r="G153" s="84">
        <v>8.64</v>
      </c>
      <c r="H153" s="84">
        <v>8.64</v>
      </c>
      <c r="I153" s="84"/>
      <c r="J153" s="84">
        <v>1.44</v>
      </c>
      <c r="K153" s="84"/>
    </row>
    <row r="154" spans="1:11" ht="16.8" x14ac:dyDescent="0.25">
      <c r="A154" s="79" t="s">
        <v>204</v>
      </c>
      <c r="B154" s="82"/>
      <c r="C154" s="83"/>
      <c r="D154" s="84"/>
      <c r="E154" s="84"/>
      <c r="F154" s="84"/>
      <c r="G154" s="84"/>
      <c r="H154" s="84"/>
      <c r="I154" s="84"/>
      <c r="J154" s="84"/>
      <c r="K154" s="84"/>
    </row>
    <row r="155" spans="1:11" ht="16.8" x14ac:dyDescent="0.25">
      <c r="A155" s="80" t="s">
        <v>191</v>
      </c>
      <c r="B155" s="82">
        <v>104.4</v>
      </c>
      <c r="C155" s="83"/>
      <c r="D155" s="84"/>
      <c r="E155" s="84"/>
      <c r="F155" s="84"/>
      <c r="G155" s="84">
        <v>2.88</v>
      </c>
      <c r="H155" s="84">
        <v>2.88</v>
      </c>
      <c r="I155" s="84"/>
      <c r="J155" s="84">
        <v>1.44</v>
      </c>
      <c r="K155" s="84"/>
    </row>
    <row r="156" spans="1:11" ht="16.8" x14ac:dyDescent="0.25">
      <c r="A156" s="81" t="s">
        <v>231</v>
      </c>
      <c r="B156" s="82">
        <v>204</v>
      </c>
      <c r="C156" s="83"/>
      <c r="D156" s="84"/>
      <c r="E156" s="84"/>
      <c r="F156" s="84"/>
      <c r="G156" s="84">
        <v>4.32</v>
      </c>
      <c r="H156" s="84">
        <v>4.32</v>
      </c>
      <c r="I156" s="84"/>
      <c r="J156" s="84">
        <v>1.44</v>
      </c>
      <c r="K156" s="84"/>
    </row>
    <row r="157" spans="1:11" ht="16.8" x14ac:dyDescent="0.25">
      <c r="A157" s="81" t="s">
        <v>232</v>
      </c>
      <c r="B157" s="82"/>
      <c r="C157" s="83"/>
      <c r="D157" s="84"/>
      <c r="E157" s="84"/>
      <c r="F157" s="84"/>
      <c r="G157" s="84"/>
      <c r="H157" s="84"/>
      <c r="I157" s="84"/>
      <c r="J157" s="84"/>
      <c r="K157" s="84"/>
    </row>
    <row r="158" spans="1:11" ht="16.8" x14ac:dyDescent="0.25">
      <c r="A158" s="81" t="s">
        <v>205</v>
      </c>
      <c r="B158" s="82">
        <v>298.8</v>
      </c>
      <c r="C158" s="83"/>
      <c r="D158" s="84"/>
      <c r="E158" s="84"/>
      <c r="F158" s="84"/>
      <c r="G158" s="84">
        <v>5.76</v>
      </c>
      <c r="H158" s="84">
        <v>5.76</v>
      </c>
      <c r="I158" s="84"/>
      <c r="J158" s="84">
        <v>2.88</v>
      </c>
      <c r="K158" s="84"/>
    </row>
    <row r="159" spans="1:11" ht="16.8" x14ac:dyDescent="0.25">
      <c r="A159" s="81" t="s">
        <v>206</v>
      </c>
      <c r="B159" s="82"/>
      <c r="C159" s="83"/>
      <c r="D159" s="84"/>
      <c r="E159" s="84"/>
      <c r="F159" s="84"/>
      <c r="G159" s="84"/>
      <c r="H159" s="84"/>
      <c r="I159" s="84"/>
      <c r="J159" s="84"/>
      <c r="K159" s="84"/>
    </row>
    <row r="160" spans="1:11" ht="16.8" x14ac:dyDescent="0.25">
      <c r="A160" s="75" t="s">
        <v>207</v>
      </c>
      <c r="B160" s="85"/>
      <c r="C160" s="84"/>
      <c r="D160" s="84"/>
      <c r="E160" s="84"/>
      <c r="F160" s="84"/>
      <c r="G160" s="84"/>
      <c r="H160" s="84"/>
      <c r="I160" s="84"/>
      <c r="J160" s="84"/>
      <c r="K160" s="84"/>
    </row>
    <row r="161" spans="1:11" ht="16.8" x14ac:dyDescent="0.25">
      <c r="A161" s="75" t="s">
        <v>208</v>
      </c>
      <c r="B161" s="84">
        <v>208.8</v>
      </c>
      <c r="C161" s="84"/>
      <c r="D161" s="84"/>
      <c r="E161" s="84"/>
      <c r="F161" s="84"/>
      <c r="G161" s="84">
        <v>5.76</v>
      </c>
      <c r="H161" s="84">
        <v>5.76</v>
      </c>
      <c r="I161" s="84"/>
      <c r="J161" s="84">
        <v>2.88</v>
      </c>
      <c r="K161" s="84"/>
    </row>
    <row r="162" spans="1:11" ht="16.8" x14ac:dyDescent="0.25">
      <c r="A162" s="75" t="s">
        <v>209</v>
      </c>
      <c r="B162" s="84"/>
      <c r="C162" s="84"/>
      <c r="D162" s="84"/>
      <c r="E162" s="84"/>
      <c r="F162" s="84"/>
      <c r="G162" s="84"/>
      <c r="H162" s="84"/>
      <c r="I162" s="84"/>
      <c r="J162" s="84"/>
      <c r="K162" s="84"/>
    </row>
    <row r="163" spans="1:11" ht="16.8" x14ac:dyDescent="0.25">
      <c r="A163" s="75" t="s">
        <v>210</v>
      </c>
      <c r="B163" s="84">
        <v>428</v>
      </c>
      <c r="C163" s="84"/>
      <c r="D163" s="84"/>
      <c r="E163" s="84"/>
      <c r="F163" s="84"/>
      <c r="G163" s="84">
        <v>12.96</v>
      </c>
      <c r="H163" s="84">
        <v>12.96</v>
      </c>
      <c r="I163" s="84"/>
      <c r="J163" s="84">
        <v>4.32</v>
      </c>
      <c r="K163" s="84"/>
    </row>
    <row r="164" spans="1:11" ht="16.8" x14ac:dyDescent="0.25">
      <c r="A164" s="75" t="s">
        <v>211</v>
      </c>
      <c r="B164" s="84">
        <v>428</v>
      </c>
      <c r="C164" s="84"/>
      <c r="D164" s="84"/>
      <c r="E164" s="84"/>
      <c r="F164" s="84"/>
      <c r="G164" s="84">
        <v>12.96</v>
      </c>
      <c r="H164" s="84">
        <v>12.96</v>
      </c>
      <c r="I164" s="84"/>
      <c r="J164" s="84">
        <v>4.32</v>
      </c>
      <c r="K164" s="84"/>
    </row>
    <row r="165" spans="1:11" ht="16.8" x14ac:dyDescent="0.25">
      <c r="A165" s="75" t="s">
        <v>212</v>
      </c>
      <c r="B165" s="84"/>
      <c r="C165" s="84"/>
      <c r="D165" s="84"/>
      <c r="E165" s="84"/>
      <c r="F165" s="84"/>
      <c r="G165" s="84"/>
      <c r="H165" s="84"/>
      <c r="I165" s="84"/>
      <c r="J165" s="84"/>
      <c r="K165" s="84"/>
    </row>
    <row r="166" spans="1:11" ht="16.8" x14ac:dyDescent="0.25">
      <c r="A166" s="75" t="s">
        <v>213</v>
      </c>
      <c r="B166" s="84">
        <v>14.4</v>
      </c>
      <c r="C166" s="84"/>
      <c r="D166" s="84"/>
      <c r="E166" s="84"/>
      <c r="F166" s="84"/>
      <c r="G166" s="84">
        <v>4.32</v>
      </c>
      <c r="H166" s="84">
        <v>4.32</v>
      </c>
      <c r="I166" s="84"/>
      <c r="J166" s="84">
        <v>1.44</v>
      </c>
      <c r="K166" s="84"/>
    </row>
    <row r="167" spans="1:11" ht="16.8" x14ac:dyDescent="0.25">
      <c r="A167" s="75" t="s">
        <v>214</v>
      </c>
      <c r="B167" s="84">
        <v>204</v>
      </c>
      <c r="C167" s="84"/>
      <c r="D167" s="84"/>
      <c r="E167" s="84"/>
      <c r="F167" s="84"/>
      <c r="G167" s="84">
        <v>1.44</v>
      </c>
      <c r="H167" s="84">
        <v>4.32</v>
      </c>
      <c r="I167" s="84"/>
      <c r="J167" s="84">
        <v>1.44</v>
      </c>
      <c r="K167" s="84"/>
    </row>
    <row r="168" spans="1:11" ht="16.8" x14ac:dyDescent="0.25">
      <c r="A168" s="75" t="s">
        <v>215</v>
      </c>
      <c r="B168" s="84">
        <v>208.8</v>
      </c>
      <c r="C168" s="84"/>
      <c r="D168" s="84"/>
      <c r="E168" s="84"/>
      <c r="F168" s="84"/>
      <c r="G168" s="84">
        <v>2.88</v>
      </c>
      <c r="H168" s="84">
        <v>2.88</v>
      </c>
      <c r="I168" s="84"/>
      <c r="J168" s="84">
        <v>2.88</v>
      </c>
      <c r="K168" s="84"/>
    </row>
    <row r="169" spans="1:11" ht="16.8" x14ac:dyDescent="0.25">
      <c r="A169" s="75" t="s">
        <v>216</v>
      </c>
      <c r="B169" s="84"/>
      <c r="C169" s="84"/>
      <c r="D169" s="84"/>
      <c r="E169" s="84"/>
      <c r="F169" s="84"/>
      <c r="G169" s="84"/>
      <c r="H169" s="84"/>
      <c r="I169" s="84"/>
      <c r="J169" s="84"/>
      <c r="K169" s="84"/>
    </row>
    <row r="170" spans="1:11" ht="16.8" x14ac:dyDescent="0.25">
      <c r="A170" s="75" t="s">
        <v>217</v>
      </c>
      <c r="B170" s="84">
        <v>208.8</v>
      </c>
      <c r="C170" s="84"/>
      <c r="D170" s="84"/>
      <c r="E170" s="84"/>
      <c r="F170" s="84"/>
      <c r="G170" s="84">
        <v>5.76</v>
      </c>
      <c r="H170" s="84">
        <v>5.76</v>
      </c>
      <c r="I170" s="84"/>
      <c r="J170" s="84">
        <v>1.44</v>
      </c>
      <c r="K170" s="84"/>
    </row>
    <row r="171" spans="1:11" ht="16.8" x14ac:dyDescent="0.25">
      <c r="A171" s="75" t="s">
        <v>218</v>
      </c>
      <c r="B171" s="84">
        <v>208.8</v>
      </c>
      <c r="C171" s="84"/>
      <c r="D171" s="84"/>
      <c r="E171" s="84"/>
      <c r="F171" s="84"/>
      <c r="G171" s="84">
        <v>5.76</v>
      </c>
      <c r="H171" s="84">
        <v>5.76</v>
      </c>
      <c r="I171" s="84"/>
      <c r="J171" s="84">
        <v>1.44</v>
      </c>
      <c r="K171" s="84"/>
    </row>
    <row r="172" spans="1:11" ht="16.8" x14ac:dyDescent="0.25">
      <c r="A172" s="75" t="s">
        <v>219</v>
      </c>
      <c r="B172" s="84">
        <v>208.8</v>
      </c>
      <c r="C172" s="84"/>
      <c r="D172" s="84"/>
      <c r="E172" s="84"/>
      <c r="F172" s="84"/>
      <c r="G172" s="84">
        <v>2.88</v>
      </c>
      <c r="H172" s="84">
        <v>2.88</v>
      </c>
      <c r="I172" s="84"/>
      <c r="J172" s="84">
        <v>1.44</v>
      </c>
      <c r="K172" s="84"/>
    </row>
    <row r="173" spans="1:11" ht="16.8" x14ac:dyDescent="0.25">
      <c r="A173" s="75" t="s">
        <v>220</v>
      </c>
      <c r="B173" s="84">
        <v>208.8</v>
      </c>
      <c r="C173" s="84"/>
      <c r="D173" s="84"/>
      <c r="E173" s="84"/>
      <c r="F173" s="84"/>
      <c r="G173" s="84">
        <v>5.76</v>
      </c>
      <c r="H173" s="84">
        <v>5.76</v>
      </c>
      <c r="I173" s="84"/>
      <c r="J173" s="84">
        <v>1.44</v>
      </c>
      <c r="K173" s="84"/>
    </row>
    <row r="174" spans="1:11" ht="16.8" x14ac:dyDescent="0.25">
      <c r="A174" s="75" t="s">
        <v>221</v>
      </c>
      <c r="B174" s="84">
        <v>208.8</v>
      </c>
      <c r="C174" s="84"/>
      <c r="D174" s="84"/>
      <c r="E174" s="84"/>
      <c r="F174" s="84"/>
      <c r="G174" s="84">
        <v>5.76</v>
      </c>
      <c r="H174" s="84">
        <v>5.76</v>
      </c>
      <c r="I174" s="84"/>
      <c r="J174" s="84">
        <v>1.44</v>
      </c>
      <c r="K174" s="84"/>
    </row>
    <row r="175" spans="1:11" ht="16.8" x14ac:dyDescent="0.25">
      <c r="A175" s="75" t="s">
        <v>222</v>
      </c>
      <c r="B175" s="84">
        <v>208.8</v>
      </c>
      <c r="C175" s="84"/>
      <c r="D175" s="84"/>
      <c r="E175" s="84"/>
      <c r="F175" s="84"/>
      <c r="G175" s="84">
        <v>5.76</v>
      </c>
      <c r="H175" s="84">
        <v>5.76</v>
      </c>
      <c r="I175" s="84"/>
      <c r="J175" s="84">
        <v>1.44</v>
      </c>
      <c r="K175" s="84"/>
    </row>
    <row r="176" spans="1:11" ht="16.8" x14ac:dyDescent="0.25">
      <c r="A176" s="75" t="s">
        <v>223</v>
      </c>
      <c r="B176" s="84">
        <v>208.8</v>
      </c>
      <c r="C176" s="84"/>
      <c r="D176" s="84"/>
      <c r="E176" s="84"/>
      <c r="F176" s="84"/>
      <c r="G176" s="84">
        <v>5.76</v>
      </c>
      <c r="H176" s="84">
        <v>5.76</v>
      </c>
      <c r="I176" s="84"/>
      <c r="J176" s="84">
        <v>1.44</v>
      </c>
      <c r="K176" s="84"/>
    </row>
    <row r="177" spans="1:11" ht="16.8" x14ac:dyDescent="0.25">
      <c r="A177" s="75" t="s">
        <v>224</v>
      </c>
      <c r="B177" s="84">
        <v>208.8</v>
      </c>
      <c r="C177" s="84"/>
      <c r="D177" s="84"/>
      <c r="E177" s="84"/>
      <c r="F177" s="84"/>
      <c r="G177" s="84">
        <v>5.76</v>
      </c>
      <c r="H177" s="84">
        <v>5.76</v>
      </c>
      <c r="I177" s="84"/>
      <c r="J177" s="84">
        <v>2.88</v>
      </c>
      <c r="K177" s="84"/>
    </row>
    <row r="178" spans="1:11" ht="16.8" x14ac:dyDescent="0.25">
      <c r="A178" s="75" t="s">
        <v>225</v>
      </c>
      <c r="B178" s="84">
        <v>216</v>
      </c>
      <c r="C178" s="84"/>
      <c r="D178" s="84"/>
      <c r="E178" s="84"/>
      <c r="F178" s="84"/>
      <c r="G178" s="84">
        <v>8.64</v>
      </c>
      <c r="H178" s="84">
        <v>8.64</v>
      </c>
      <c r="I178" s="84"/>
      <c r="J178" s="84">
        <v>1.44</v>
      </c>
      <c r="K178" s="84"/>
    </row>
    <row r="179" spans="1:11" ht="16.8" x14ac:dyDescent="0.25">
      <c r="A179" s="75" t="s">
        <v>226</v>
      </c>
      <c r="B179" s="84">
        <v>16.8</v>
      </c>
      <c r="C179" s="84"/>
      <c r="D179" s="84"/>
      <c r="E179" s="84"/>
      <c r="F179" s="84"/>
      <c r="G179" s="84">
        <v>1.44</v>
      </c>
      <c r="H179" s="84">
        <v>1.44</v>
      </c>
      <c r="I179" s="84"/>
      <c r="J179" s="84">
        <v>1.44</v>
      </c>
      <c r="K179" s="84"/>
    </row>
    <row r="180" spans="1:11" ht="16.8" x14ac:dyDescent="0.25">
      <c r="A180" s="75" t="s">
        <v>227</v>
      </c>
      <c r="B180" s="84">
        <v>201.6</v>
      </c>
      <c r="C180" s="84"/>
      <c r="D180" s="84"/>
      <c r="E180" s="84"/>
      <c r="F180" s="84"/>
      <c r="G180" s="84">
        <v>8.64</v>
      </c>
      <c r="H180" s="84">
        <v>8.64</v>
      </c>
      <c r="I180" s="84"/>
      <c r="J180" s="84">
        <v>1.44</v>
      </c>
      <c r="K180" s="84"/>
    </row>
    <row r="181" spans="1:11" ht="16.8" x14ac:dyDescent="0.25">
      <c r="A181" s="75" t="s">
        <v>228</v>
      </c>
      <c r="B181" s="84"/>
      <c r="C181" s="84"/>
      <c r="D181" s="84"/>
      <c r="E181" s="84"/>
      <c r="F181" s="84"/>
      <c r="G181" s="84"/>
      <c r="H181" s="84"/>
      <c r="I181" s="84"/>
      <c r="J181" s="84"/>
      <c r="K181" s="84"/>
    </row>
    <row r="182" spans="1:11" ht="16.8" x14ac:dyDescent="0.25">
      <c r="A182" s="75" t="s">
        <v>229</v>
      </c>
      <c r="B182" s="84">
        <v>109.2</v>
      </c>
      <c r="C182" s="84"/>
      <c r="D182" s="84"/>
      <c r="E182" s="84"/>
      <c r="F182" s="84"/>
      <c r="G182" s="84">
        <v>1.44</v>
      </c>
      <c r="H182" s="84">
        <v>1.44</v>
      </c>
      <c r="I182" s="84"/>
      <c r="J182" s="84">
        <v>1.44</v>
      </c>
      <c r="K182" s="84"/>
    </row>
    <row r="183" spans="1:11" ht="16.8" x14ac:dyDescent="0.25">
      <c r="A183" s="76" t="s">
        <v>230</v>
      </c>
      <c r="B183" s="84">
        <v>109.2</v>
      </c>
      <c r="C183" s="84"/>
      <c r="D183" s="84"/>
      <c r="E183" s="84"/>
      <c r="F183" s="84"/>
      <c r="G183" s="84">
        <v>1.44</v>
      </c>
      <c r="H183" s="84">
        <v>1.44</v>
      </c>
      <c r="I183" s="84"/>
      <c r="J183" s="84">
        <v>1.44</v>
      </c>
      <c r="K183" s="84"/>
    </row>
    <row r="184" spans="1:11" ht="16.8" x14ac:dyDescent="0.25">
      <c r="A184" s="75" t="s">
        <v>233</v>
      </c>
      <c r="B184" s="84">
        <v>320.39999999999998</v>
      </c>
      <c r="C184" s="84"/>
      <c r="D184" s="84"/>
      <c r="E184" s="84"/>
      <c r="F184" s="84"/>
      <c r="G184" s="84">
        <v>8.64</v>
      </c>
      <c r="H184" s="84">
        <v>8.64</v>
      </c>
      <c r="I184" s="84"/>
      <c r="J184" s="84">
        <v>2.88</v>
      </c>
      <c r="K184" s="84"/>
    </row>
    <row r="185" spans="1:11" ht="16.8" x14ac:dyDescent="0.25">
      <c r="A185" s="75" t="s">
        <v>234</v>
      </c>
      <c r="B185" s="84">
        <v>204</v>
      </c>
      <c r="C185" s="84"/>
      <c r="D185" s="84"/>
      <c r="E185" s="84"/>
      <c r="F185" s="84"/>
      <c r="G185" s="84">
        <v>2.88</v>
      </c>
      <c r="H185" s="84">
        <v>2.88</v>
      </c>
      <c r="I185" s="84"/>
      <c r="J185" s="84">
        <v>1.44</v>
      </c>
      <c r="K185" s="84"/>
    </row>
    <row r="186" spans="1:11" ht="16.8" x14ac:dyDescent="0.25">
      <c r="A186" s="75" t="s">
        <v>235</v>
      </c>
      <c r="B186" s="84"/>
      <c r="C186" s="84"/>
      <c r="D186" s="84"/>
      <c r="E186" s="84"/>
      <c r="F186" s="84"/>
      <c r="G186" s="84"/>
      <c r="H186" s="84"/>
      <c r="I186" s="84"/>
      <c r="J186" s="84"/>
      <c r="K186" s="84"/>
    </row>
    <row r="187" spans="1:11" ht="16.8" x14ac:dyDescent="0.25">
      <c r="A187" s="75" t="s">
        <v>236</v>
      </c>
      <c r="B187" s="84">
        <v>310.8</v>
      </c>
      <c r="C187" s="84"/>
      <c r="D187" s="84"/>
      <c r="E187" s="84"/>
      <c r="F187" s="84"/>
      <c r="G187" s="84">
        <v>8.64</v>
      </c>
      <c r="H187" s="84">
        <v>8.64</v>
      </c>
      <c r="I187" s="84"/>
      <c r="J187" s="84">
        <v>2.88</v>
      </c>
      <c r="K187" s="84"/>
    </row>
    <row r="188" spans="1:11" ht="16.8" x14ac:dyDescent="0.25">
      <c r="A188" s="75" t="s">
        <v>237</v>
      </c>
      <c r="B188" s="84">
        <v>90</v>
      </c>
      <c r="C188" s="84"/>
      <c r="D188" s="84"/>
      <c r="E188" s="84"/>
      <c r="F188" s="84"/>
      <c r="G188" s="84">
        <v>8.64</v>
      </c>
      <c r="H188" s="84">
        <v>8.64</v>
      </c>
      <c r="I188" s="84"/>
      <c r="J188" s="84">
        <v>2.88</v>
      </c>
      <c r="K188" s="84"/>
    </row>
    <row r="189" spans="1:11" ht="16.8" x14ac:dyDescent="0.25">
      <c r="A189" s="75" t="s">
        <v>238</v>
      </c>
      <c r="B189" s="84">
        <v>208.8</v>
      </c>
      <c r="C189" s="84"/>
      <c r="D189" s="84"/>
      <c r="E189" s="84"/>
      <c r="F189" s="84"/>
      <c r="G189" s="84">
        <v>5.76</v>
      </c>
      <c r="H189" s="84">
        <v>5.76</v>
      </c>
      <c r="I189" s="84"/>
      <c r="J189" s="84">
        <v>2.88</v>
      </c>
      <c r="K189" s="84"/>
    </row>
    <row r="190" spans="1:11" ht="16.8" x14ac:dyDescent="0.25">
      <c r="A190" s="75" t="s">
        <v>239</v>
      </c>
      <c r="B190" s="84">
        <v>320.39999999999998</v>
      </c>
      <c r="C190" s="84"/>
      <c r="D190" s="84"/>
      <c r="E190" s="84"/>
      <c r="F190" s="84"/>
      <c r="G190" s="84">
        <v>10.08</v>
      </c>
      <c r="H190" s="84">
        <v>10.08</v>
      </c>
      <c r="I190" s="84"/>
      <c r="J190" s="84">
        <v>1.44</v>
      </c>
      <c r="K190" s="84"/>
    </row>
    <row r="191" spans="1:11" ht="16.8" x14ac:dyDescent="0.25">
      <c r="A191" s="75" t="s">
        <v>240</v>
      </c>
      <c r="B191" s="84">
        <v>104.4</v>
      </c>
      <c r="C191" s="84"/>
      <c r="D191" s="84"/>
      <c r="E191" s="84"/>
      <c r="F191" s="84"/>
      <c r="G191" s="84">
        <v>4.32</v>
      </c>
      <c r="H191" s="84">
        <v>4.32</v>
      </c>
      <c r="I191" s="84"/>
      <c r="J191" s="84">
        <v>1.44</v>
      </c>
      <c r="K191" s="84"/>
    </row>
    <row r="192" spans="1:11" ht="16.8" x14ac:dyDescent="0.25">
      <c r="A192" s="75" t="s">
        <v>241</v>
      </c>
      <c r="B192" s="84">
        <v>208.8</v>
      </c>
      <c r="C192" s="84"/>
      <c r="D192" s="84"/>
      <c r="E192" s="84"/>
      <c r="F192" s="84"/>
      <c r="G192" s="84">
        <v>5.76</v>
      </c>
      <c r="H192" s="84">
        <v>5.76</v>
      </c>
      <c r="I192" s="84"/>
      <c r="J192" s="84">
        <v>1.44</v>
      </c>
      <c r="K192" s="84"/>
    </row>
    <row r="193" spans="1:11" ht="16.8" x14ac:dyDescent="0.25">
      <c r="A193" s="75" t="s">
        <v>242</v>
      </c>
      <c r="B193" s="84">
        <v>208.8</v>
      </c>
      <c r="C193" s="84"/>
      <c r="D193" s="84"/>
      <c r="E193" s="84"/>
      <c r="F193" s="84"/>
      <c r="G193" s="84">
        <v>5.76</v>
      </c>
      <c r="H193" s="84">
        <v>5.76</v>
      </c>
      <c r="I193" s="84"/>
      <c r="J193" s="84">
        <v>1.44</v>
      </c>
      <c r="K193" s="84"/>
    </row>
    <row r="194" spans="1:11" ht="16.8" x14ac:dyDescent="0.25">
      <c r="A194" s="75" t="s">
        <v>243</v>
      </c>
      <c r="B194" s="84">
        <v>106.8</v>
      </c>
      <c r="C194" s="84"/>
      <c r="D194" s="84"/>
      <c r="E194" s="84"/>
      <c r="F194" s="84"/>
      <c r="G194" s="84">
        <v>2.88</v>
      </c>
      <c r="H194" s="84">
        <v>2.88</v>
      </c>
      <c r="I194" s="84"/>
      <c r="J194" s="84">
        <v>2.88</v>
      </c>
      <c r="K194" s="84"/>
    </row>
    <row r="195" spans="1:11" ht="16.8" x14ac:dyDescent="0.25">
      <c r="A195" s="75" t="s">
        <v>244</v>
      </c>
      <c r="B195" s="84">
        <v>327.60000000000002</v>
      </c>
      <c r="C195" s="84"/>
      <c r="D195" s="84"/>
      <c r="E195" s="84"/>
      <c r="F195" s="84"/>
      <c r="G195" s="84">
        <v>12.96</v>
      </c>
      <c r="H195" s="84">
        <v>12.96</v>
      </c>
      <c r="I195" s="84"/>
      <c r="J195" s="84">
        <v>2.88</v>
      </c>
      <c r="K195" s="84"/>
    </row>
    <row r="196" spans="1:11" ht="16.8" x14ac:dyDescent="0.25">
      <c r="A196" s="75" t="s">
        <v>245</v>
      </c>
      <c r="B196" s="84">
        <v>183.3</v>
      </c>
      <c r="C196" s="84"/>
      <c r="D196" s="84"/>
      <c r="E196" s="84"/>
      <c r="F196" s="84"/>
      <c r="G196" s="84">
        <v>5.76</v>
      </c>
      <c r="H196" s="84">
        <v>5.76</v>
      </c>
      <c r="I196" s="84"/>
      <c r="J196" s="84">
        <v>1.44</v>
      </c>
      <c r="K196" s="84"/>
    </row>
    <row r="197" spans="1:11" ht="16.8" x14ac:dyDescent="0.25">
      <c r="A197" s="75" t="s">
        <v>246</v>
      </c>
      <c r="B197" s="84">
        <v>208.8</v>
      </c>
      <c r="C197" s="84"/>
      <c r="D197" s="84"/>
      <c r="E197" s="84"/>
      <c r="F197" s="84"/>
      <c r="G197" s="84">
        <v>5.76</v>
      </c>
      <c r="H197" s="84">
        <v>5.76</v>
      </c>
      <c r="I197" s="84"/>
      <c r="J197" s="84">
        <v>1.44</v>
      </c>
      <c r="K197" s="84"/>
    </row>
    <row r="198" spans="1:11" ht="16.8" x14ac:dyDescent="0.25">
      <c r="A198" s="75" t="s">
        <v>247</v>
      </c>
      <c r="B198" s="84">
        <v>97.2</v>
      </c>
      <c r="C198" s="84"/>
      <c r="D198" s="84"/>
      <c r="E198" s="84"/>
      <c r="F198" s="84"/>
      <c r="G198" s="84">
        <v>2.88</v>
      </c>
      <c r="H198" s="84">
        <v>2.88</v>
      </c>
      <c r="I198" s="84"/>
      <c r="J198" s="84">
        <v>1.44</v>
      </c>
      <c r="K198" s="84"/>
    </row>
    <row r="199" spans="1:11" ht="14.4" x14ac:dyDescent="0.25">
      <c r="A199" s="75" t="s">
        <v>248</v>
      </c>
      <c r="B199" s="86"/>
      <c r="C199" s="86"/>
      <c r="D199" s="86"/>
      <c r="E199" s="86"/>
      <c r="F199" s="86"/>
      <c r="G199" s="86"/>
      <c r="H199" s="86"/>
      <c r="I199" s="86"/>
      <c r="J199" s="86"/>
      <c r="K199" s="86"/>
    </row>
    <row r="200" spans="1:11" ht="14.4" x14ac:dyDescent="0.25">
      <c r="A200" s="75" t="s">
        <v>249</v>
      </c>
      <c r="B200" s="86"/>
      <c r="C200" s="86"/>
      <c r="D200" s="86"/>
      <c r="E200" s="86"/>
      <c r="F200" s="86"/>
      <c r="G200" s="86"/>
      <c r="H200" s="86"/>
      <c r="I200" s="86"/>
      <c r="J200" s="86"/>
      <c r="K200" s="86"/>
    </row>
    <row r="201" spans="1:11" ht="14.4" x14ac:dyDescent="0.25">
      <c r="A201" s="75" t="s">
        <v>250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</row>
    <row r="202" spans="1:11" ht="14.4" x14ac:dyDescent="0.25">
      <c r="A202" s="75" t="s">
        <v>251</v>
      </c>
      <c r="B202" s="86">
        <v>97.2</v>
      </c>
      <c r="C202" s="86"/>
      <c r="D202" s="86"/>
      <c r="E202" s="86"/>
      <c r="F202" s="86"/>
      <c r="G202" s="86"/>
      <c r="H202" s="86">
        <v>4.32</v>
      </c>
      <c r="I202" s="86"/>
      <c r="J202" s="86">
        <v>1.44</v>
      </c>
      <c r="K202" s="86"/>
    </row>
    <row r="203" spans="1:11" ht="14.4" x14ac:dyDescent="0.25">
      <c r="A203" s="75" t="s">
        <v>252</v>
      </c>
      <c r="B203" s="86">
        <v>208.8</v>
      </c>
      <c r="C203" s="86"/>
      <c r="D203" s="86"/>
      <c r="E203" s="86"/>
      <c r="F203" s="86"/>
      <c r="G203" s="86">
        <v>5.76</v>
      </c>
      <c r="H203" s="86">
        <v>5.76</v>
      </c>
      <c r="I203" s="86"/>
      <c r="J203" s="86">
        <v>2.88</v>
      </c>
      <c r="K203" s="86"/>
    </row>
    <row r="204" spans="1:11" ht="14.4" x14ac:dyDescent="0.25">
      <c r="A204" s="75" t="s">
        <v>253</v>
      </c>
      <c r="B204" s="86">
        <v>208.8</v>
      </c>
      <c r="C204" s="86"/>
      <c r="D204" s="86"/>
      <c r="E204" s="86"/>
      <c r="F204" s="86"/>
      <c r="G204" s="86">
        <v>5.76</v>
      </c>
      <c r="H204" s="86">
        <v>5.76</v>
      </c>
      <c r="I204" s="86"/>
      <c r="J204" s="86">
        <v>1.44</v>
      </c>
      <c r="K204" s="86"/>
    </row>
    <row r="205" spans="1:11" ht="14.4" x14ac:dyDescent="0.25">
      <c r="A205" s="75" t="s">
        <v>254</v>
      </c>
      <c r="B205" s="86"/>
      <c r="C205" s="86"/>
      <c r="D205" s="86"/>
      <c r="E205" s="86"/>
      <c r="F205" s="86"/>
      <c r="G205" s="86"/>
      <c r="H205" s="86"/>
      <c r="I205" s="86"/>
      <c r="J205" s="86"/>
      <c r="K205" s="86"/>
    </row>
    <row r="206" spans="1:11" ht="14.4" x14ac:dyDescent="0.25">
      <c r="A206" s="75" t="s">
        <v>255</v>
      </c>
      <c r="B206" s="86">
        <v>208.8</v>
      </c>
      <c r="C206" s="86"/>
      <c r="D206" s="86"/>
      <c r="E206" s="86"/>
      <c r="F206" s="86"/>
      <c r="G206" s="86">
        <v>5.76</v>
      </c>
      <c r="H206" s="86">
        <v>5.76</v>
      </c>
      <c r="I206" s="86"/>
      <c r="J206" s="86">
        <v>1.44</v>
      </c>
      <c r="K206" s="86"/>
    </row>
    <row r="207" spans="1:11" ht="14.4" x14ac:dyDescent="0.25">
      <c r="A207" s="75" t="s">
        <v>256</v>
      </c>
      <c r="B207" s="86">
        <v>186</v>
      </c>
      <c r="C207" s="86"/>
      <c r="D207" s="86"/>
      <c r="E207" s="86"/>
      <c r="F207" s="86"/>
      <c r="G207" s="86">
        <v>5.76</v>
      </c>
      <c r="H207" s="86">
        <v>5.76</v>
      </c>
      <c r="I207" s="86"/>
      <c r="J207" s="86">
        <v>1.44</v>
      </c>
      <c r="K207" s="86"/>
    </row>
    <row r="208" spans="1:11" ht="14.4" x14ac:dyDescent="0.25">
      <c r="A208" s="75" t="s">
        <v>257</v>
      </c>
      <c r="B208" s="86">
        <v>208.8</v>
      </c>
      <c r="C208" s="86"/>
      <c r="D208" s="86"/>
      <c r="E208" s="86"/>
      <c r="F208" s="86"/>
      <c r="G208" s="86">
        <v>4.32</v>
      </c>
      <c r="H208" s="86">
        <v>4.32</v>
      </c>
      <c r="I208" s="86"/>
      <c r="J208" s="86">
        <v>1.44</v>
      </c>
      <c r="K208" s="86"/>
    </row>
    <row r="209" spans="1:11" ht="14.4" x14ac:dyDescent="0.25">
      <c r="A209" s="75" t="s">
        <v>258</v>
      </c>
      <c r="B209" s="86">
        <v>306</v>
      </c>
      <c r="C209" s="86"/>
      <c r="D209" s="86"/>
      <c r="E209" s="86"/>
      <c r="F209" s="86"/>
      <c r="G209" s="86">
        <v>8.64</v>
      </c>
      <c r="H209" s="86">
        <v>8.64</v>
      </c>
      <c r="I209" s="86"/>
      <c r="J209" s="86">
        <v>4.32</v>
      </c>
      <c r="K209" s="86"/>
    </row>
    <row r="210" spans="1:11" ht="14.4" x14ac:dyDescent="0.25">
      <c r="A210" s="75" t="s">
        <v>259</v>
      </c>
      <c r="B210" s="86">
        <v>201.6</v>
      </c>
      <c r="C210" s="86"/>
      <c r="D210" s="86"/>
      <c r="E210" s="86"/>
      <c r="F210" s="86"/>
      <c r="G210" s="86">
        <v>8.64</v>
      </c>
      <c r="H210" s="86">
        <v>8.64</v>
      </c>
      <c r="I210" s="86"/>
      <c r="J210" s="86">
        <v>5.76</v>
      </c>
      <c r="K210" s="86"/>
    </row>
    <row r="211" spans="1:11" ht="14.4" x14ac:dyDescent="0.25">
      <c r="A211" s="75" t="s">
        <v>260</v>
      </c>
      <c r="B211" s="86">
        <v>208.8</v>
      </c>
      <c r="C211" s="86"/>
      <c r="D211" s="86"/>
      <c r="E211" s="86"/>
      <c r="F211" s="86"/>
      <c r="G211" s="86">
        <v>2.88</v>
      </c>
      <c r="H211" s="86">
        <v>2.88</v>
      </c>
      <c r="I211" s="86"/>
      <c r="J211" s="86">
        <v>2.88</v>
      </c>
      <c r="K211" s="86"/>
    </row>
    <row r="212" spans="1:11" ht="14.4" x14ac:dyDescent="0.25">
      <c r="A212" s="75" t="s">
        <v>261</v>
      </c>
      <c r="B212" s="86"/>
      <c r="C212" s="86"/>
      <c r="D212" s="86"/>
      <c r="E212" s="86"/>
      <c r="F212" s="86"/>
      <c r="G212" s="86"/>
      <c r="H212" s="86"/>
      <c r="I212" s="86"/>
      <c r="J212" s="86"/>
      <c r="K212" s="86"/>
    </row>
    <row r="213" spans="1:11" ht="14.4" x14ac:dyDescent="0.25">
      <c r="A213" s="75" t="s">
        <v>262</v>
      </c>
      <c r="B213" s="86"/>
      <c r="C213" s="86"/>
      <c r="D213" s="86"/>
      <c r="E213" s="86"/>
      <c r="F213" s="86"/>
      <c r="G213" s="86"/>
      <c r="H213" s="86"/>
      <c r="I213" s="86"/>
      <c r="J213" s="86"/>
      <c r="K213" s="86"/>
    </row>
    <row r="214" spans="1:11" ht="14.4" x14ac:dyDescent="0.25">
      <c r="A214" s="75" t="s">
        <v>263</v>
      </c>
      <c r="B214" s="86">
        <v>213.6</v>
      </c>
      <c r="C214" s="86"/>
      <c r="D214" s="86"/>
      <c r="E214" s="86"/>
      <c r="F214" s="86"/>
      <c r="G214" s="86">
        <v>5.76</v>
      </c>
      <c r="H214" s="86">
        <v>5.76</v>
      </c>
      <c r="I214" s="86"/>
      <c r="J214" s="86">
        <v>2.88</v>
      </c>
      <c r="K214" s="86"/>
    </row>
    <row r="215" spans="1:11" ht="14.4" x14ac:dyDescent="0.25">
      <c r="A215" s="75" t="s">
        <v>264</v>
      </c>
      <c r="B215" s="86">
        <v>52.8</v>
      </c>
      <c r="C215" s="86"/>
      <c r="D215" s="86"/>
      <c r="E215" s="86"/>
      <c r="F215" s="86"/>
      <c r="G215" s="86">
        <v>2.88</v>
      </c>
      <c r="H215" s="86">
        <v>2.88</v>
      </c>
      <c r="I215" s="86"/>
      <c r="J215" s="86">
        <v>2.88</v>
      </c>
      <c r="K215" s="86"/>
    </row>
    <row r="216" spans="1:11" ht="14.4" x14ac:dyDescent="0.25">
      <c r="A216" s="77" t="s">
        <v>265</v>
      </c>
      <c r="B216" s="86">
        <v>69.599999999999994</v>
      </c>
      <c r="C216" s="86"/>
      <c r="D216" s="86"/>
      <c r="E216" s="86"/>
      <c r="F216" s="86"/>
      <c r="G216" s="86">
        <v>5.76</v>
      </c>
      <c r="H216" s="86">
        <v>5.76</v>
      </c>
      <c r="I216" s="86"/>
      <c r="J216" s="86">
        <v>2.88</v>
      </c>
      <c r="K216" s="86"/>
    </row>
    <row r="217" spans="1:11" ht="14.4" x14ac:dyDescent="0.25">
      <c r="A217" s="75" t="s">
        <v>266</v>
      </c>
      <c r="B217" s="86"/>
      <c r="C217" s="86"/>
      <c r="D217" s="86"/>
      <c r="E217" s="86"/>
      <c r="F217" s="86"/>
      <c r="G217" s="86"/>
      <c r="H217" s="86"/>
      <c r="I217" s="86"/>
      <c r="J217" s="86"/>
      <c r="K217" s="86"/>
    </row>
    <row r="218" spans="1:11" ht="14.4" x14ac:dyDescent="0.25">
      <c r="A218" s="75" t="s">
        <v>267</v>
      </c>
      <c r="B218" s="86"/>
      <c r="C218" s="86"/>
      <c r="D218" s="86"/>
      <c r="E218" s="86"/>
      <c r="F218" s="86"/>
      <c r="G218" s="86"/>
      <c r="H218" s="86"/>
      <c r="I218" s="86"/>
      <c r="J218" s="86"/>
      <c r="K218" s="86"/>
    </row>
    <row r="219" spans="1:11" ht="14.4" x14ac:dyDescent="0.25">
      <c r="A219" s="75" t="s">
        <v>268</v>
      </c>
      <c r="B219" s="86">
        <v>208.8</v>
      </c>
      <c r="C219" s="86"/>
      <c r="D219" s="86"/>
      <c r="E219" s="86"/>
      <c r="F219" s="86"/>
      <c r="G219" s="86">
        <v>5.76</v>
      </c>
      <c r="H219" s="86">
        <v>5.76</v>
      </c>
      <c r="I219" s="86"/>
      <c r="J219" s="86">
        <v>1.44</v>
      </c>
      <c r="K219" s="86"/>
    </row>
    <row r="220" spans="1:11" ht="14.4" x14ac:dyDescent="0.25">
      <c r="A220" s="75" t="s">
        <v>269</v>
      </c>
      <c r="B220" s="86">
        <v>208.8</v>
      </c>
      <c r="C220" s="86"/>
      <c r="D220" s="86"/>
      <c r="E220" s="86"/>
      <c r="F220" s="86"/>
      <c r="G220" s="86">
        <v>5.76</v>
      </c>
      <c r="H220" s="86">
        <v>5.76</v>
      </c>
      <c r="I220" s="86"/>
      <c r="J220" s="86">
        <v>1.44</v>
      </c>
      <c r="K220" s="86"/>
    </row>
    <row r="221" spans="1:11" ht="14.4" x14ac:dyDescent="0.25">
      <c r="A221" s="75" t="s">
        <v>270</v>
      </c>
      <c r="B221" s="86">
        <v>106.8</v>
      </c>
      <c r="C221" s="86"/>
      <c r="D221" s="86"/>
      <c r="E221" s="86"/>
      <c r="F221" s="86"/>
      <c r="G221" s="86">
        <v>2.88</v>
      </c>
      <c r="H221" s="86">
        <v>2.88</v>
      </c>
      <c r="I221" s="86"/>
      <c r="J221" s="86">
        <v>2.88</v>
      </c>
      <c r="K221" s="86"/>
    </row>
    <row r="222" spans="1:11" ht="14.4" x14ac:dyDescent="0.25">
      <c r="A222" s="75" t="s">
        <v>271</v>
      </c>
      <c r="B222" s="86">
        <v>9.6</v>
      </c>
      <c r="C222" s="86"/>
      <c r="D222" s="86"/>
      <c r="E222" s="86"/>
      <c r="F222" s="86"/>
      <c r="G222" s="86">
        <v>1.44</v>
      </c>
      <c r="H222" s="86">
        <v>1.44</v>
      </c>
      <c r="I222" s="86"/>
      <c r="J222" s="86">
        <v>2.88</v>
      </c>
      <c r="K222" s="86"/>
    </row>
    <row r="223" spans="1:11" ht="14.4" x14ac:dyDescent="0.25">
      <c r="A223" s="75" t="s">
        <v>272</v>
      </c>
      <c r="B223" s="86">
        <v>106.8</v>
      </c>
      <c r="C223" s="86"/>
      <c r="D223" s="86"/>
      <c r="E223" s="86"/>
      <c r="F223" s="86"/>
      <c r="G223" s="86">
        <v>2.88</v>
      </c>
      <c r="H223" s="86">
        <v>2.88</v>
      </c>
      <c r="I223" s="86"/>
      <c r="J223" s="86">
        <v>2.88</v>
      </c>
      <c r="K223" s="86"/>
    </row>
    <row r="224" spans="1:11" ht="14.4" x14ac:dyDescent="0.25">
      <c r="A224" s="75" t="s">
        <v>273</v>
      </c>
      <c r="B224" s="86">
        <v>106.8</v>
      </c>
      <c r="C224" s="86"/>
      <c r="D224" s="86"/>
      <c r="E224" s="86"/>
      <c r="F224" s="86"/>
      <c r="G224" s="86">
        <v>2.88</v>
      </c>
      <c r="H224" s="86">
        <v>2.88</v>
      </c>
      <c r="I224" s="86"/>
      <c r="J224" s="86">
        <v>2.88</v>
      </c>
      <c r="K224" s="86"/>
    </row>
    <row r="225" spans="1:11" ht="14.4" x14ac:dyDescent="0.25">
      <c r="A225" s="75" t="s">
        <v>274</v>
      </c>
      <c r="B225" s="86">
        <v>106.8</v>
      </c>
      <c r="C225" s="86"/>
      <c r="D225" s="86"/>
      <c r="E225" s="86"/>
      <c r="F225" s="86"/>
      <c r="G225" s="86">
        <v>2.88</v>
      </c>
      <c r="H225" s="86">
        <v>2.88</v>
      </c>
      <c r="I225" s="86"/>
      <c r="J225" s="86">
        <v>2.88</v>
      </c>
      <c r="K225" s="86"/>
    </row>
    <row r="226" spans="1:11" ht="14.4" x14ac:dyDescent="0.25">
      <c r="A226" s="75" t="s">
        <v>275</v>
      </c>
      <c r="B226" s="86">
        <v>106.8</v>
      </c>
      <c r="C226" s="86"/>
      <c r="D226" s="86"/>
      <c r="E226" s="86"/>
      <c r="F226" s="86"/>
      <c r="G226" s="86">
        <v>2.88</v>
      </c>
      <c r="H226" s="86">
        <v>2.88</v>
      </c>
      <c r="I226" s="86"/>
      <c r="J226" s="86">
        <v>2.88</v>
      </c>
      <c r="K226" s="86"/>
    </row>
    <row r="227" spans="1:11" ht="14.4" x14ac:dyDescent="0.25">
      <c r="A227" s="75" t="s">
        <v>276</v>
      </c>
      <c r="B227" s="86">
        <v>106.8</v>
      </c>
      <c r="C227" s="86"/>
      <c r="D227" s="86"/>
      <c r="E227" s="86"/>
      <c r="F227" s="86"/>
      <c r="G227" s="86">
        <v>2.88</v>
      </c>
      <c r="H227" s="86">
        <v>2.88</v>
      </c>
      <c r="I227" s="86"/>
      <c r="J227" s="86">
        <v>2.88</v>
      </c>
      <c r="K227" s="86"/>
    </row>
    <row r="228" spans="1:11" ht="14.4" x14ac:dyDescent="0.25">
      <c r="A228" s="75" t="s">
        <v>277</v>
      </c>
      <c r="B228" s="86">
        <v>208.8</v>
      </c>
      <c r="C228" s="86"/>
      <c r="D228" s="86"/>
      <c r="E228" s="86"/>
      <c r="F228" s="86"/>
      <c r="G228" s="86">
        <v>5.76</v>
      </c>
      <c r="H228" s="86">
        <v>5.76</v>
      </c>
      <c r="I228" s="86"/>
      <c r="J228" s="86">
        <v>1.44</v>
      </c>
      <c r="K228" s="86"/>
    </row>
    <row r="229" spans="1:11" ht="14.4" x14ac:dyDescent="0.25">
      <c r="A229" s="75" t="s">
        <v>278</v>
      </c>
      <c r="B229" s="86">
        <v>208.8</v>
      </c>
      <c r="C229" s="86"/>
      <c r="D229" s="86"/>
      <c r="E229" s="86"/>
      <c r="F229" s="86"/>
      <c r="G229" s="86">
        <v>4.32</v>
      </c>
      <c r="H229" s="86">
        <v>4.32</v>
      </c>
      <c r="I229" s="86"/>
      <c r="J229" s="86">
        <v>1.44</v>
      </c>
      <c r="K229" s="86"/>
    </row>
    <row r="230" spans="1:11" ht="14.4" x14ac:dyDescent="0.25">
      <c r="A230" s="75" t="s">
        <v>279</v>
      </c>
      <c r="B230" s="86">
        <v>204</v>
      </c>
      <c r="C230" s="86"/>
      <c r="D230" s="86"/>
      <c r="E230" s="86"/>
      <c r="F230" s="86"/>
      <c r="G230" s="86">
        <v>5.76</v>
      </c>
      <c r="H230" s="86">
        <v>5.76</v>
      </c>
      <c r="I230" s="86"/>
      <c r="J230" s="86">
        <v>2.88</v>
      </c>
      <c r="K230" s="86"/>
    </row>
    <row r="231" spans="1:11" ht="14.4" x14ac:dyDescent="0.25">
      <c r="A231" s="75" t="s">
        <v>280</v>
      </c>
      <c r="B231" s="86">
        <v>104.4</v>
      </c>
      <c r="C231" s="86"/>
      <c r="D231" s="86"/>
      <c r="E231" s="86"/>
      <c r="F231" s="86"/>
      <c r="G231" s="86">
        <v>2.88</v>
      </c>
      <c r="H231" s="86">
        <v>2.88</v>
      </c>
      <c r="I231" s="86"/>
      <c r="J231" s="86">
        <v>1.44</v>
      </c>
      <c r="K231" s="86"/>
    </row>
    <row r="232" spans="1:11" ht="14.4" x14ac:dyDescent="0.25">
      <c r="A232" s="75" t="s">
        <v>281</v>
      </c>
      <c r="B232" s="86">
        <v>104.4</v>
      </c>
      <c r="C232" s="86"/>
      <c r="D232" s="86"/>
      <c r="E232" s="86"/>
      <c r="F232" s="86"/>
      <c r="G232" s="86">
        <v>4.32</v>
      </c>
      <c r="H232" s="86">
        <v>4.32</v>
      </c>
      <c r="I232" s="86"/>
      <c r="J232" s="86">
        <v>2.88</v>
      </c>
      <c r="K232" s="86"/>
    </row>
    <row r="233" spans="1:11" ht="16.8" x14ac:dyDescent="0.25">
      <c r="A233" s="29" t="s">
        <v>46</v>
      </c>
      <c r="B233" s="87">
        <f>SUM(B142:B232)</f>
        <v>12456.099999999991</v>
      </c>
      <c r="C233" s="87"/>
      <c r="D233" s="87"/>
      <c r="E233" s="87"/>
      <c r="F233" s="87"/>
      <c r="G233" s="87">
        <f t="shared" ref="G233:J233" si="1">SUM(G142:G232)</f>
        <v>361.43999999999971</v>
      </c>
      <c r="H233" s="87">
        <f t="shared" si="1"/>
        <v>368.6399999999997</v>
      </c>
      <c r="I233" s="87"/>
      <c r="J233" s="87">
        <f t="shared" si="1"/>
        <v>150.99999999999986</v>
      </c>
      <c r="K233" s="87"/>
    </row>
    <row r="234" spans="1:11" ht="15.6" x14ac:dyDescent="0.25">
      <c r="A234" s="173" t="s">
        <v>285</v>
      </c>
      <c r="B234" s="178"/>
      <c r="C234" s="178"/>
      <c r="D234" s="178"/>
      <c r="E234" s="178"/>
      <c r="F234" s="178"/>
      <c r="G234" s="178"/>
      <c r="H234" s="178"/>
      <c r="I234" s="178"/>
      <c r="J234" s="178"/>
      <c r="K234" s="179"/>
    </row>
    <row r="235" spans="1:11" ht="13.8" x14ac:dyDescent="0.25">
      <c r="A235" s="109" t="s">
        <v>286</v>
      </c>
      <c r="B235" s="112">
        <f>1120/1000</f>
        <v>1.1200000000000001</v>
      </c>
      <c r="C235" s="112"/>
      <c r="D235" s="112"/>
      <c r="E235" s="112"/>
      <c r="F235" s="112"/>
      <c r="G235" s="112">
        <f>40/1000</f>
        <v>0.04</v>
      </c>
      <c r="H235" s="112"/>
      <c r="I235" s="112"/>
      <c r="J235" s="112">
        <v>0.02</v>
      </c>
      <c r="K235" s="112"/>
    </row>
    <row r="236" spans="1:11" ht="13.8" x14ac:dyDescent="0.25">
      <c r="A236" s="109" t="s">
        <v>287</v>
      </c>
      <c r="B236" s="112">
        <f>560/1000</f>
        <v>0.56000000000000005</v>
      </c>
      <c r="C236" s="112"/>
      <c r="D236" s="112"/>
      <c r="E236" s="112"/>
      <c r="F236" s="112"/>
      <c r="G236" s="112">
        <v>0.02</v>
      </c>
      <c r="H236" s="112"/>
      <c r="I236" s="112"/>
      <c r="J236" s="112">
        <v>0.02</v>
      </c>
      <c r="K236" s="112"/>
    </row>
    <row r="237" spans="1:11" ht="13.8" x14ac:dyDescent="0.25">
      <c r="A237" s="109" t="s">
        <v>288</v>
      </c>
      <c r="B237" s="112">
        <f>1120/1000</f>
        <v>1.1200000000000001</v>
      </c>
      <c r="C237" s="112"/>
      <c r="D237" s="112"/>
      <c r="E237" s="112"/>
      <c r="F237" s="112"/>
      <c r="G237" s="112">
        <v>0.04</v>
      </c>
      <c r="H237" s="112"/>
      <c r="I237" s="112"/>
      <c r="J237" s="112">
        <v>0.02</v>
      </c>
      <c r="K237" s="112"/>
    </row>
    <row r="238" spans="1:11" ht="13.8" x14ac:dyDescent="0.25">
      <c r="A238" s="109" t="s">
        <v>289</v>
      </c>
      <c r="B238" s="112">
        <f>1120 /1000</f>
        <v>1.1200000000000001</v>
      </c>
      <c r="C238" s="112"/>
      <c r="D238" s="112"/>
      <c r="E238" s="112"/>
      <c r="F238" s="112"/>
      <c r="G238" s="112">
        <v>0.03</v>
      </c>
      <c r="H238" s="112"/>
      <c r="I238" s="112"/>
      <c r="J238" s="112">
        <v>0.02</v>
      </c>
      <c r="K238" s="112"/>
    </row>
    <row r="239" spans="1:11" ht="13.8" x14ac:dyDescent="0.25">
      <c r="A239" s="109" t="s">
        <v>290</v>
      </c>
      <c r="B239" s="112">
        <f>660/1000</f>
        <v>0.66</v>
      </c>
      <c r="C239" s="112"/>
      <c r="D239" s="112"/>
      <c r="E239" s="112"/>
      <c r="F239" s="112"/>
      <c r="G239" s="112">
        <v>0.03</v>
      </c>
      <c r="H239" s="112"/>
      <c r="I239" s="112"/>
      <c r="J239" s="112">
        <v>0.02</v>
      </c>
      <c r="K239" s="112"/>
    </row>
    <row r="240" spans="1:11" ht="13.8" x14ac:dyDescent="0.25">
      <c r="A240" s="109" t="s">
        <v>291</v>
      </c>
      <c r="B240" s="112">
        <v>0.66</v>
      </c>
      <c r="C240" s="112"/>
      <c r="D240" s="112"/>
      <c r="E240" s="112"/>
      <c r="F240" s="112"/>
      <c r="G240" s="112">
        <v>0.03</v>
      </c>
      <c r="H240" s="112"/>
      <c r="I240" s="112"/>
      <c r="J240" s="112">
        <v>0.02</v>
      </c>
      <c r="K240" s="112"/>
    </row>
    <row r="241" spans="1:11" ht="13.8" x14ac:dyDescent="0.25">
      <c r="A241" s="109" t="s">
        <v>292</v>
      </c>
      <c r="B241" s="110"/>
      <c r="C241" s="112"/>
      <c r="D241" s="112"/>
      <c r="E241" s="112"/>
      <c r="F241" s="112"/>
      <c r="G241" s="112"/>
      <c r="H241" s="112"/>
      <c r="I241" s="112"/>
      <c r="J241" s="112" t="s">
        <v>316</v>
      </c>
      <c r="K241" s="112"/>
    </row>
    <row r="242" spans="1:11" ht="13.8" x14ac:dyDescent="0.25">
      <c r="A242" s="109" t="s">
        <v>293</v>
      </c>
      <c r="B242" s="112">
        <v>0.66</v>
      </c>
      <c r="C242" s="112"/>
      <c r="D242" s="112"/>
      <c r="E242" s="112"/>
      <c r="F242" s="112"/>
      <c r="G242" s="112">
        <v>0.04</v>
      </c>
      <c r="H242" s="112"/>
      <c r="I242" s="112"/>
      <c r="J242" s="112">
        <v>0.03</v>
      </c>
      <c r="K242" s="112"/>
    </row>
    <row r="243" spans="1:11" ht="13.8" x14ac:dyDescent="0.25">
      <c r="A243" s="109" t="s">
        <v>294</v>
      </c>
      <c r="B243" s="112">
        <v>0.56000000000000005</v>
      </c>
      <c r="C243" s="112"/>
      <c r="D243" s="112"/>
      <c r="E243" s="112"/>
      <c r="F243" s="112"/>
      <c r="G243" s="112">
        <v>0.02</v>
      </c>
      <c r="H243" s="112"/>
      <c r="I243" s="112"/>
      <c r="J243" s="112">
        <v>0.02</v>
      </c>
      <c r="K243" s="112"/>
    </row>
    <row r="244" spans="1:11" ht="13.8" x14ac:dyDescent="0.25">
      <c r="A244" s="109" t="s">
        <v>295</v>
      </c>
      <c r="B244" s="112">
        <v>0.56000000000000005</v>
      </c>
      <c r="C244" s="112"/>
      <c r="D244" s="112"/>
      <c r="E244" s="112"/>
      <c r="F244" s="112"/>
      <c r="G244" s="112">
        <v>0.02</v>
      </c>
      <c r="H244" s="112"/>
      <c r="I244" s="112"/>
      <c r="J244" s="112">
        <v>0.02</v>
      </c>
      <c r="K244" s="112"/>
    </row>
    <row r="245" spans="1:11" ht="13.8" x14ac:dyDescent="0.25">
      <c r="A245" s="109" t="s">
        <v>296</v>
      </c>
      <c r="B245" s="112">
        <v>0.66</v>
      </c>
      <c r="C245" s="112"/>
      <c r="D245" s="112"/>
      <c r="E245" s="112"/>
      <c r="F245" s="112"/>
      <c r="G245" s="112">
        <v>0.03</v>
      </c>
      <c r="H245" s="112"/>
      <c r="I245" s="112"/>
      <c r="J245" s="112">
        <v>0.02</v>
      </c>
      <c r="K245" s="112"/>
    </row>
    <row r="246" spans="1:11" ht="13.8" x14ac:dyDescent="0.25">
      <c r="A246" s="109" t="s">
        <v>297</v>
      </c>
      <c r="B246" s="112">
        <v>0.56000000000000005</v>
      </c>
      <c r="C246" s="112"/>
      <c r="D246" s="112"/>
      <c r="E246" s="112"/>
      <c r="F246" s="112"/>
      <c r="G246" s="112">
        <v>0.02</v>
      </c>
      <c r="H246" s="112"/>
      <c r="I246" s="112"/>
      <c r="J246" s="112">
        <v>0.02</v>
      </c>
      <c r="K246" s="112"/>
    </row>
    <row r="247" spans="1:11" ht="13.8" x14ac:dyDescent="0.25">
      <c r="A247" s="109" t="s">
        <v>298</v>
      </c>
      <c r="B247" s="112">
        <f>1120 /1000</f>
        <v>1.1200000000000001</v>
      </c>
      <c r="C247" s="112"/>
      <c r="D247" s="112"/>
      <c r="E247" s="112"/>
      <c r="F247" s="112"/>
      <c r="G247" s="112">
        <v>0.04</v>
      </c>
      <c r="H247" s="112"/>
      <c r="I247" s="112"/>
      <c r="J247" s="112">
        <v>0.02</v>
      </c>
      <c r="K247" s="112"/>
    </row>
    <row r="248" spans="1:11" ht="13.8" x14ac:dyDescent="0.25">
      <c r="A248" s="109" t="s">
        <v>299</v>
      </c>
      <c r="B248" s="112">
        <v>0.66</v>
      </c>
      <c r="C248" s="112"/>
      <c r="D248" s="112"/>
      <c r="E248" s="112"/>
      <c r="F248" s="112"/>
      <c r="G248" s="112">
        <v>0.03</v>
      </c>
      <c r="H248" s="112"/>
      <c r="I248" s="112"/>
      <c r="J248" s="112">
        <v>0.02</v>
      </c>
      <c r="K248" s="112"/>
    </row>
    <row r="249" spans="1:11" ht="13.8" x14ac:dyDescent="0.25">
      <c r="A249" s="109" t="s">
        <v>300</v>
      </c>
      <c r="B249" s="112">
        <v>0.66</v>
      </c>
      <c r="C249" s="112"/>
      <c r="D249" s="112"/>
      <c r="E249" s="112"/>
      <c r="F249" s="112"/>
      <c r="G249" s="112">
        <v>0.03</v>
      </c>
      <c r="H249" s="112"/>
      <c r="I249" s="112"/>
      <c r="J249" s="112">
        <v>0.02</v>
      </c>
      <c r="K249" s="112"/>
    </row>
    <row r="250" spans="1:11" ht="13.8" x14ac:dyDescent="0.25">
      <c r="A250" s="109" t="s">
        <v>301</v>
      </c>
      <c r="B250" s="112">
        <v>0.56000000000000005</v>
      </c>
      <c r="C250" s="112"/>
      <c r="D250" s="112"/>
      <c r="E250" s="112"/>
      <c r="F250" s="112"/>
      <c r="G250" s="112">
        <v>0.02</v>
      </c>
      <c r="H250" s="112"/>
      <c r="I250" s="112"/>
      <c r="J250" s="112">
        <v>0.02</v>
      </c>
      <c r="K250" s="112"/>
    </row>
    <row r="251" spans="1:11" ht="13.8" x14ac:dyDescent="0.25">
      <c r="A251" s="109" t="s">
        <v>302</v>
      </c>
      <c r="B251" s="112">
        <v>1.4</v>
      </c>
      <c r="C251" s="112"/>
      <c r="D251" s="112"/>
      <c r="E251" s="112"/>
      <c r="F251" s="112"/>
      <c r="G251" s="112">
        <v>0.05</v>
      </c>
      <c r="H251" s="112"/>
      <c r="I251" s="112"/>
      <c r="J251" s="112">
        <v>0.02</v>
      </c>
      <c r="K251" s="112"/>
    </row>
    <row r="252" spans="1:11" ht="13.8" x14ac:dyDescent="0.25">
      <c r="A252" s="109" t="s">
        <v>303</v>
      </c>
      <c r="B252" s="112">
        <v>0.56000000000000005</v>
      </c>
      <c r="C252" s="112"/>
      <c r="D252" s="112"/>
      <c r="E252" s="112"/>
      <c r="F252" s="112"/>
      <c r="G252" s="112">
        <v>0.02</v>
      </c>
      <c r="H252" s="112"/>
      <c r="I252" s="112"/>
      <c r="J252" s="112">
        <v>0.02</v>
      </c>
      <c r="K252" s="112"/>
    </row>
    <row r="253" spans="1:11" ht="13.8" x14ac:dyDescent="0.25">
      <c r="A253" s="109" t="s">
        <v>304</v>
      </c>
      <c r="B253" s="112">
        <v>1.1200000000000001</v>
      </c>
      <c r="C253" s="112"/>
      <c r="D253" s="112"/>
      <c r="E253" s="112"/>
      <c r="F253" s="112"/>
      <c r="G253" s="112">
        <v>0.03</v>
      </c>
      <c r="H253" s="112"/>
      <c r="I253" s="112"/>
      <c r="J253" s="112">
        <v>0.02</v>
      </c>
      <c r="K253" s="112"/>
    </row>
    <row r="254" spans="1:11" ht="13.8" x14ac:dyDescent="0.25">
      <c r="A254" s="109" t="s">
        <v>305</v>
      </c>
      <c r="B254" s="112">
        <v>0.12</v>
      </c>
      <c r="C254" s="112"/>
      <c r="D254" s="112"/>
      <c r="E254" s="112"/>
      <c r="F254" s="112"/>
      <c r="G254" s="112">
        <v>0.02</v>
      </c>
      <c r="H254" s="112"/>
      <c r="I254" s="112"/>
      <c r="J254" s="112">
        <v>0.02</v>
      </c>
      <c r="K254" s="112"/>
    </row>
    <row r="255" spans="1:11" ht="13.8" x14ac:dyDescent="0.25">
      <c r="A255" s="109" t="s">
        <v>306</v>
      </c>
      <c r="B255" s="112">
        <v>0.16</v>
      </c>
      <c r="C255" s="112"/>
      <c r="D255" s="112"/>
      <c r="E255" s="112"/>
      <c r="F255" s="112"/>
      <c r="G255" s="112">
        <v>0.01</v>
      </c>
      <c r="H255" s="112"/>
      <c r="I255" s="112"/>
      <c r="J255" s="112"/>
      <c r="K255" s="112"/>
    </row>
    <row r="256" spans="1:11" ht="13.8" x14ac:dyDescent="0.25">
      <c r="A256" s="109" t="s">
        <v>307</v>
      </c>
      <c r="B256" s="112">
        <v>0.16</v>
      </c>
      <c r="C256" s="112"/>
      <c r="D256" s="112"/>
      <c r="E256" s="112"/>
      <c r="F256" s="112"/>
      <c r="G256" s="112">
        <v>0.01</v>
      </c>
      <c r="H256" s="112"/>
      <c r="I256" s="112"/>
      <c r="J256" s="112"/>
      <c r="K256" s="112"/>
    </row>
    <row r="257" spans="1:11" ht="13.8" x14ac:dyDescent="0.25">
      <c r="A257" s="109" t="s">
        <v>308</v>
      </c>
      <c r="B257" s="112">
        <v>0.16</v>
      </c>
      <c r="C257" s="112"/>
      <c r="D257" s="112"/>
      <c r="E257" s="112"/>
      <c r="F257" s="112"/>
      <c r="G257" s="112">
        <v>0.01</v>
      </c>
      <c r="H257" s="112"/>
      <c r="I257" s="112"/>
      <c r="J257" s="112"/>
      <c r="K257" s="112"/>
    </row>
    <row r="258" spans="1:11" ht="13.8" x14ac:dyDescent="0.25">
      <c r="A258" s="109" t="s">
        <v>309</v>
      </c>
      <c r="B258" s="112">
        <v>0.56000000000000005</v>
      </c>
      <c r="C258" s="112"/>
      <c r="D258" s="112"/>
      <c r="E258" s="112"/>
      <c r="F258" s="112"/>
      <c r="G258" s="112">
        <v>0.02</v>
      </c>
      <c r="H258" s="112"/>
      <c r="I258" s="112"/>
      <c r="J258" s="112">
        <v>0.02</v>
      </c>
      <c r="K258" s="112"/>
    </row>
    <row r="259" spans="1:11" ht="13.8" x14ac:dyDescent="0.25">
      <c r="A259" s="109" t="s">
        <v>310</v>
      </c>
      <c r="B259" s="112">
        <v>0.24</v>
      </c>
      <c r="C259" s="112"/>
      <c r="D259" s="112"/>
      <c r="E259" s="112"/>
      <c r="F259" s="112"/>
      <c r="G259" s="112">
        <v>0.02</v>
      </c>
      <c r="H259" s="112"/>
      <c r="I259" s="112"/>
      <c r="J259" s="112">
        <v>0.02</v>
      </c>
      <c r="K259" s="112"/>
    </row>
    <row r="260" spans="1:11" ht="13.8" x14ac:dyDescent="0.25">
      <c r="A260" s="109" t="s">
        <v>311</v>
      </c>
      <c r="B260" s="112">
        <v>1.1200000000000001</v>
      </c>
      <c r="C260" s="112"/>
      <c r="D260" s="112"/>
      <c r="E260" s="112"/>
      <c r="F260" s="112"/>
      <c r="G260" s="112">
        <v>0.04</v>
      </c>
      <c r="H260" s="112"/>
      <c r="I260" s="112"/>
      <c r="J260" s="112">
        <v>0.08</v>
      </c>
      <c r="K260" s="112"/>
    </row>
    <row r="261" spans="1:11" ht="13.8" x14ac:dyDescent="0.25">
      <c r="A261" s="109" t="s">
        <v>312</v>
      </c>
      <c r="B261" s="112">
        <v>1.68</v>
      </c>
      <c r="C261" s="112"/>
      <c r="D261" s="112"/>
      <c r="E261" s="112"/>
      <c r="F261" s="112"/>
      <c r="G261" s="112">
        <v>0.06</v>
      </c>
      <c r="H261" s="112"/>
      <c r="I261" s="112"/>
      <c r="J261" s="112">
        <v>0.12</v>
      </c>
      <c r="K261" s="112"/>
    </row>
    <row r="262" spans="1:11" ht="13.8" x14ac:dyDescent="0.25">
      <c r="A262" s="109" t="s">
        <v>313</v>
      </c>
      <c r="B262" s="112">
        <v>1.32</v>
      </c>
      <c r="C262" s="112"/>
      <c r="D262" s="112"/>
      <c r="E262" s="112"/>
      <c r="F262" s="112"/>
      <c r="G262" s="112">
        <v>0.04</v>
      </c>
      <c r="H262" s="112"/>
      <c r="I262" s="112"/>
      <c r="J262" s="112">
        <v>0.08</v>
      </c>
      <c r="K262" s="112"/>
    </row>
    <row r="263" spans="1:11" ht="13.8" x14ac:dyDescent="0.25">
      <c r="A263" s="109" t="s">
        <v>314</v>
      </c>
      <c r="B263" s="112">
        <v>0.44</v>
      </c>
      <c r="C263" s="112"/>
      <c r="D263" s="112"/>
      <c r="E263" s="112"/>
      <c r="F263" s="112"/>
      <c r="G263" s="112">
        <v>0.02</v>
      </c>
      <c r="H263" s="112"/>
      <c r="I263" s="112"/>
      <c r="J263" s="112">
        <v>0.02</v>
      </c>
      <c r="K263" s="112"/>
    </row>
    <row r="264" spans="1:11" ht="13.8" x14ac:dyDescent="0.25">
      <c r="A264" s="109" t="s">
        <v>315</v>
      </c>
      <c r="B264" s="112">
        <v>0.44</v>
      </c>
      <c r="C264" s="112"/>
      <c r="D264" s="112"/>
      <c r="E264" s="112"/>
      <c r="F264" s="112"/>
      <c r="G264" s="112">
        <v>0.02</v>
      </c>
      <c r="H264" s="112"/>
      <c r="I264" s="112"/>
      <c r="J264" s="112">
        <f>20/1000</f>
        <v>0.02</v>
      </c>
      <c r="K264" s="112"/>
    </row>
    <row r="265" spans="1:11" ht="16.8" x14ac:dyDescent="0.25">
      <c r="A265" s="29" t="s">
        <v>46</v>
      </c>
      <c r="B265" s="87">
        <f>SUM(B235:B264)</f>
        <v>20.720000000000006</v>
      </c>
      <c r="C265" s="87"/>
      <c r="D265" s="87"/>
      <c r="E265" s="87"/>
      <c r="F265" s="87"/>
      <c r="G265" s="87">
        <f>SUM(G235:G264)</f>
        <v>0.81000000000000028</v>
      </c>
      <c r="H265" s="87"/>
      <c r="I265" s="87"/>
      <c r="J265" s="87">
        <f t="shared" ref="J265" si="2">SUM(J235:J264)</f>
        <v>0.75000000000000011</v>
      </c>
      <c r="K265" s="87"/>
    </row>
    <row r="266" spans="1:11" ht="15.6" x14ac:dyDescent="0.25">
      <c r="A266" s="173" t="s">
        <v>317</v>
      </c>
      <c r="B266" s="178"/>
      <c r="C266" s="178"/>
      <c r="D266" s="178"/>
      <c r="E266" s="178"/>
      <c r="F266" s="178"/>
      <c r="G266" s="178"/>
      <c r="H266" s="178"/>
      <c r="I266" s="178"/>
      <c r="J266" s="178"/>
      <c r="K266" s="179"/>
    </row>
    <row r="267" spans="1:11" ht="17.25" customHeight="1" x14ac:dyDescent="0.25">
      <c r="A267" s="21" t="s">
        <v>318</v>
      </c>
      <c r="B267" s="86">
        <v>0.9</v>
      </c>
      <c r="C267" s="87"/>
      <c r="D267" s="87"/>
      <c r="E267" s="87"/>
      <c r="F267" s="87"/>
      <c r="G267" s="86">
        <v>0.1</v>
      </c>
      <c r="H267" s="86">
        <v>0.2</v>
      </c>
      <c r="I267" s="87"/>
      <c r="J267" s="86">
        <v>0.05</v>
      </c>
      <c r="K267" s="87"/>
    </row>
    <row r="268" spans="1:11" ht="16.8" x14ac:dyDescent="0.25">
      <c r="A268" s="21" t="s">
        <v>319</v>
      </c>
      <c r="B268" s="86">
        <v>0.7</v>
      </c>
      <c r="C268" s="87"/>
      <c r="D268" s="87"/>
      <c r="E268" s="87"/>
      <c r="F268" s="87"/>
      <c r="G268" s="86"/>
      <c r="H268" s="86">
        <v>0.2</v>
      </c>
      <c r="I268" s="87"/>
      <c r="J268" s="86"/>
      <c r="K268" s="87"/>
    </row>
    <row r="269" spans="1:11" ht="16.8" x14ac:dyDescent="0.25">
      <c r="A269" s="21" t="s">
        <v>320</v>
      </c>
      <c r="B269" s="86">
        <v>1.2</v>
      </c>
      <c r="C269" s="87"/>
      <c r="D269" s="87"/>
      <c r="E269" s="87"/>
      <c r="F269" s="87"/>
      <c r="G269" s="86"/>
      <c r="H269" s="86">
        <v>0.2</v>
      </c>
      <c r="I269" s="86"/>
      <c r="J269" s="86">
        <v>0.05</v>
      </c>
      <c r="K269" s="87"/>
    </row>
    <row r="270" spans="1:11" ht="16.8" x14ac:dyDescent="0.25">
      <c r="A270" s="21" t="s">
        <v>321</v>
      </c>
      <c r="B270" s="86">
        <v>1.4</v>
      </c>
      <c r="C270" s="87"/>
      <c r="D270" s="87"/>
      <c r="E270" s="87"/>
      <c r="F270" s="87"/>
      <c r="G270" s="86">
        <v>0.1</v>
      </c>
      <c r="H270" s="86">
        <v>0.2</v>
      </c>
      <c r="I270" s="86"/>
      <c r="J270" s="86">
        <v>0.05</v>
      </c>
      <c r="K270" s="87"/>
    </row>
    <row r="271" spans="1:11" ht="16.8" x14ac:dyDescent="0.25">
      <c r="A271" s="21" t="s">
        <v>323</v>
      </c>
      <c r="B271" s="86">
        <v>1.3</v>
      </c>
      <c r="C271" s="87"/>
      <c r="D271" s="87"/>
      <c r="E271" s="87"/>
      <c r="F271" s="87"/>
      <c r="G271" s="86">
        <v>0.05</v>
      </c>
      <c r="H271" s="86">
        <v>0.2</v>
      </c>
      <c r="I271" s="86">
        <v>0.25</v>
      </c>
      <c r="J271" s="86">
        <v>0.05</v>
      </c>
      <c r="K271" s="87"/>
    </row>
    <row r="272" spans="1:11" ht="16.8" x14ac:dyDescent="0.25">
      <c r="A272" s="21" t="s">
        <v>322</v>
      </c>
      <c r="B272" s="86">
        <v>1.4</v>
      </c>
      <c r="C272" s="87"/>
      <c r="D272" s="87"/>
      <c r="E272" s="87"/>
      <c r="F272" s="87"/>
      <c r="G272" s="86">
        <v>0.2</v>
      </c>
      <c r="H272" s="86">
        <v>0.2</v>
      </c>
      <c r="I272" s="86">
        <v>0.25</v>
      </c>
      <c r="J272" s="86">
        <v>0.05</v>
      </c>
      <c r="K272" s="87"/>
    </row>
    <row r="273" spans="1:11" ht="16.8" x14ac:dyDescent="0.25">
      <c r="A273" s="21" t="s">
        <v>324</v>
      </c>
      <c r="B273" s="86">
        <v>1.5</v>
      </c>
      <c r="C273" s="87"/>
      <c r="D273" s="87"/>
      <c r="E273" s="87"/>
      <c r="F273" s="87"/>
      <c r="G273" s="86">
        <v>0.2</v>
      </c>
      <c r="H273" s="86">
        <v>0.2</v>
      </c>
      <c r="I273" s="86"/>
      <c r="J273" s="86">
        <v>0.05</v>
      </c>
      <c r="K273" s="87"/>
    </row>
    <row r="274" spans="1:11" ht="16.8" x14ac:dyDescent="0.25">
      <c r="A274" s="21" t="s">
        <v>325</v>
      </c>
      <c r="B274" s="86">
        <v>0.5</v>
      </c>
      <c r="C274" s="87"/>
      <c r="D274" s="87"/>
      <c r="E274" s="87"/>
      <c r="F274" s="87"/>
      <c r="G274" s="86">
        <v>0.1</v>
      </c>
      <c r="H274" s="86">
        <v>0.2</v>
      </c>
      <c r="I274" s="86"/>
      <c r="J274" s="86">
        <v>0.05</v>
      </c>
      <c r="K274" s="87"/>
    </row>
    <row r="275" spans="1:11" ht="16.8" x14ac:dyDescent="0.25">
      <c r="A275" s="21" t="s">
        <v>326</v>
      </c>
      <c r="B275" s="86">
        <v>1.2</v>
      </c>
      <c r="C275" s="87"/>
      <c r="D275" s="87"/>
      <c r="E275" s="87"/>
      <c r="F275" s="87"/>
      <c r="G275" s="86">
        <v>0.1</v>
      </c>
      <c r="H275" s="86">
        <v>0.2</v>
      </c>
      <c r="I275" s="86"/>
      <c r="J275" s="86">
        <v>0.05</v>
      </c>
      <c r="K275" s="87"/>
    </row>
    <row r="276" spans="1:11" ht="16.8" x14ac:dyDescent="0.25">
      <c r="A276" s="21" t="s">
        <v>327</v>
      </c>
      <c r="B276" s="86">
        <v>1.2</v>
      </c>
      <c r="C276" s="87"/>
      <c r="D276" s="87"/>
      <c r="E276" s="87"/>
      <c r="F276" s="87"/>
      <c r="G276" s="86">
        <v>0.1</v>
      </c>
      <c r="H276" s="86">
        <v>0.2</v>
      </c>
      <c r="I276" s="86"/>
      <c r="J276" s="86">
        <v>0.05</v>
      </c>
      <c r="K276" s="87"/>
    </row>
    <row r="277" spans="1:11" ht="16.8" x14ac:dyDescent="0.25">
      <c r="A277" s="21" t="s">
        <v>328</v>
      </c>
      <c r="B277" s="86">
        <v>0.9</v>
      </c>
      <c r="C277" s="87"/>
      <c r="D277" s="87"/>
      <c r="E277" s="87"/>
      <c r="F277" s="87"/>
      <c r="G277" s="86">
        <v>0.15</v>
      </c>
      <c r="H277" s="86">
        <v>0.2</v>
      </c>
      <c r="I277" s="86"/>
      <c r="J277" s="86">
        <v>0.05</v>
      </c>
      <c r="K277" s="87"/>
    </row>
    <row r="278" spans="1:11" ht="16.8" x14ac:dyDescent="0.25">
      <c r="A278" s="21" t="s">
        <v>329</v>
      </c>
      <c r="B278" s="86">
        <v>1.1000000000000001</v>
      </c>
      <c r="C278" s="87"/>
      <c r="D278" s="87"/>
      <c r="E278" s="87"/>
      <c r="F278" s="87"/>
      <c r="G278" s="86">
        <v>0.15</v>
      </c>
      <c r="H278" s="86">
        <v>0.2</v>
      </c>
      <c r="I278" s="86"/>
      <c r="J278" s="86">
        <v>0.05</v>
      </c>
      <c r="K278" s="87"/>
    </row>
    <row r="279" spans="1:11" ht="16.8" x14ac:dyDescent="0.25">
      <c r="A279" s="21" t="s">
        <v>330</v>
      </c>
      <c r="B279" s="86">
        <v>1.5</v>
      </c>
      <c r="C279" s="87"/>
      <c r="D279" s="87"/>
      <c r="E279" s="87"/>
      <c r="F279" s="87"/>
      <c r="G279" s="86">
        <v>0.25</v>
      </c>
      <c r="H279" s="86">
        <v>0.2</v>
      </c>
      <c r="I279" s="86">
        <v>0.25</v>
      </c>
      <c r="J279" s="86">
        <v>0.05</v>
      </c>
      <c r="K279" s="87"/>
    </row>
    <row r="280" spans="1:11" ht="16.8" x14ac:dyDescent="0.25">
      <c r="A280" s="21" t="s">
        <v>331</v>
      </c>
      <c r="B280" s="86">
        <v>0.9</v>
      </c>
      <c r="C280" s="87"/>
      <c r="D280" s="87"/>
      <c r="E280" s="87"/>
      <c r="F280" s="87"/>
      <c r="G280" s="86">
        <v>0.1</v>
      </c>
      <c r="H280" s="86">
        <v>0.2</v>
      </c>
      <c r="I280" s="86"/>
      <c r="J280" s="86">
        <v>0.05</v>
      </c>
      <c r="K280" s="87"/>
    </row>
    <row r="281" spans="1:11" ht="16.8" x14ac:dyDescent="0.25">
      <c r="A281" s="21" t="s">
        <v>332</v>
      </c>
      <c r="B281" s="86">
        <v>1.6</v>
      </c>
      <c r="C281" s="87"/>
      <c r="D281" s="87"/>
      <c r="E281" s="87"/>
      <c r="F281" s="87"/>
      <c r="G281" s="86">
        <v>0.2</v>
      </c>
      <c r="H281" s="86">
        <v>0.2</v>
      </c>
      <c r="I281" s="86"/>
      <c r="J281" s="86">
        <v>0.05</v>
      </c>
      <c r="K281" s="87"/>
    </row>
    <row r="282" spans="1:11" ht="16.8" x14ac:dyDescent="0.25">
      <c r="A282" s="21" t="s">
        <v>333</v>
      </c>
      <c r="B282" s="86">
        <v>1.8</v>
      </c>
      <c r="C282" s="87"/>
      <c r="D282" s="87"/>
      <c r="E282" s="87"/>
      <c r="F282" s="87"/>
      <c r="G282" s="86">
        <v>0.3</v>
      </c>
      <c r="H282" s="86">
        <v>0.2</v>
      </c>
      <c r="I282" s="86">
        <v>0.25</v>
      </c>
      <c r="J282" s="86">
        <v>0.05</v>
      </c>
      <c r="K282" s="87"/>
    </row>
    <row r="283" spans="1:11" ht="16.8" x14ac:dyDescent="0.25">
      <c r="A283" s="21" t="s">
        <v>334</v>
      </c>
      <c r="B283" s="86">
        <v>1.5</v>
      </c>
      <c r="C283" s="87"/>
      <c r="D283" s="87"/>
      <c r="E283" s="87"/>
      <c r="F283" s="87"/>
      <c r="G283" s="86">
        <v>0.2</v>
      </c>
      <c r="H283" s="86">
        <v>0.2</v>
      </c>
      <c r="I283" s="86"/>
      <c r="J283" s="86">
        <v>0.05</v>
      </c>
      <c r="K283" s="87"/>
    </row>
    <row r="284" spans="1:11" ht="16.8" x14ac:dyDescent="0.25">
      <c r="A284" s="21" t="s">
        <v>335</v>
      </c>
      <c r="B284" s="86">
        <v>1.3</v>
      </c>
      <c r="C284" s="87"/>
      <c r="D284" s="87"/>
      <c r="E284" s="87"/>
      <c r="F284" s="87"/>
      <c r="G284" s="86">
        <v>0.1</v>
      </c>
      <c r="H284" s="86">
        <v>0.2</v>
      </c>
      <c r="I284" s="86"/>
      <c r="J284" s="86">
        <v>0.05</v>
      </c>
      <c r="K284" s="87"/>
    </row>
    <row r="285" spans="1:11" ht="16.8" x14ac:dyDescent="0.25">
      <c r="A285" s="21" t="s">
        <v>336</v>
      </c>
      <c r="B285" s="86">
        <v>1.2</v>
      </c>
      <c r="C285" s="87"/>
      <c r="D285" s="87"/>
      <c r="E285" s="87"/>
      <c r="F285" s="87"/>
      <c r="G285" s="86">
        <v>0.1</v>
      </c>
      <c r="H285" s="86">
        <v>0.2</v>
      </c>
      <c r="I285" s="86"/>
      <c r="J285" s="86">
        <v>0.05</v>
      </c>
      <c r="K285" s="87"/>
    </row>
    <row r="286" spans="1:11" ht="16.8" x14ac:dyDescent="0.25">
      <c r="A286" s="21" t="s">
        <v>337</v>
      </c>
      <c r="B286" s="86">
        <v>1.4</v>
      </c>
      <c r="C286" s="87"/>
      <c r="D286" s="87"/>
      <c r="E286" s="87"/>
      <c r="F286" s="87"/>
      <c r="G286" s="86">
        <v>0.2</v>
      </c>
      <c r="H286" s="86">
        <v>0.2</v>
      </c>
      <c r="I286" s="87"/>
      <c r="J286" s="86">
        <v>0.05</v>
      </c>
      <c r="K286" s="87"/>
    </row>
    <row r="287" spans="1:11" ht="16.8" x14ac:dyDescent="0.25">
      <c r="A287" s="21" t="s">
        <v>338</v>
      </c>
      <c r="B287" s="86">
        <v>1.4</v>
      </c>
      <c r="C287" s="87"/>
      <c r="D287" s="87"/>
      <c r="E287" s="87"/>
      <c r="F287" s="87"/>
      <c r="G287" s="86">
        <v>0.2</v>
      </c>
      <c r="H287" s="86">
        <v>0.2</v>
      </c>
      <c r="I287" s="87"/>
      <c r="J287" s="86">
        <v>0.05</v>
      </c>
      <c r="K287" s="87"/>
    </row>
    <row r="288" spans="1:11" ht="16.8" x14ac:dyDescent="0.25">
      <c r="A288" s="21" t="s">
        <v>339</v>
      </c>
      <c r="B288" s="86">
        <v>1.5</v>
      </c>
      <c r="C288" s="87"/>
      <c r="D288" s="87"/>
      <c r="E288" s="87"/>
      <c r="F288" s="87"/>
      <c r="G288" s="86">
        <v>0.2</v>
      </c>
      <c r="H288" s="86">
        <v>0.2</v>
      </c>
      <c r="I288" s="87"/>
      <c r="J288" s="86">
        <v>0.05</v>
      </c>
      <c r="K288" s="87"/>
    </row>
    <row r="289" spans="1:11" ht="16.8" x14ac:dyDescent="0.25">
      <c r="A289" s="21" t="s">
        <v>340</v>
      </c>
      <c r="B289" s="86">
        <v>3.9</v>
      </c>
      <c r="C289" s="87"/>
      <c r="D289" s="87"/>
      <c r="E289" s="87"/>
      <c r="F289" s="87"/>
      <c r="G289" s="86">
        <v>0.5</v>
      </c>
      <c r="H289" s="86">
        <v>0.2</v>
      </c>
      <c r="I289" s="87"/>
      <c r="J289" s="86">
        <v>0.05</v>
      </c>
      <c r="K289" s="87"/>
    </row>
    <row r="290" spans="1:11" ht="16.8" x14ac:dyDescent="0.25">
      <c r="A290" s="21" t="s">
        <v>341</v>
      </c>
      <c r="B290" s="86">
        <v>1.8</v>
      </c>
      <c r="C290" s="87"/>
      <c r="D290" s="87"/>
      <c r="E290" s="87"/>
      <c r="F290" s="87"/>
      <c r="G290" s="86">
        <v>0.2</v>
      </c>
      <c r="H290" s="86">
        <v>0.2</v>
      </c>
      <c r="I290" s="87"/>
      <c r="J290" s="86">
        <v>0.05</v>
      </c>
      <c r="K290" s="87"/>
    </row>
    <row r="291" spans="1:11" ht="16.8" x14ac:dyDescent="0.25">
      <c r="A291" s="21" t="s">
        <v>342</v>
      </c>
      <c r="B291" s="86">
        <v>1.7</v>
      </c>
      <c r="C291" s="87"/>
      <c r="D291" s="87"/>
      <c r="E291" s="87"/>
      <c r="F291" s="87"/>
      <c r="G291" s="86">
        <v>0.2</v>
      </c>
      <c r="H291" s="86">
        <v>0.2</v>
      </c>
      <c r="I291" s="87"/>
      <c r="J291" s="86">
        <v>0.05</v>
      </c>
      <c r="K291" s="87"/>
    </row>
    <row r="292" spans="1:11" ht="16.8" x14ac:dyDescent="0.25">
      <c r="A292" s="21" t="s">
        <v>343</v>
      </c>
      <c r="B292" s="86">
        <v>1.5</v>
      </c>
      <c r="C292" s="87"/>
      <c r="D292" s="87"/>
      <c r="E292" s="87"/>
      <c r="F292" s="87"/>
      <c r="G292" s="86">
        <v>0.2</v>
      </c>
      <c r="H292" s="86">
        <v>0.2</v>
      </c>
      <c r="I292" s="87"/>
      <c r="J292" s="86">
        <v>0.05</v>
      </c>
      <c r="K292" s="87"/>
    </row>
    <row r="293" spans="1:11" ht="16.8" x14ac:dyDescent="0.25">
      <c r="A293" s="21" t="s">
        <v>344</v>
      </c>
      <c r="B293" s="86">
        <v>1.6</v>
      </c>
      <c r="C293" s="87"/>
      <c r="D293" s="87"/>
      <c r="E293" s="87"/>
      <c r="F293" s="87"/>
      <c r="G293" s="86">
        <v>0.2</v>
      </c>
      <c r="H293" s="86">
        <v>0.2</v>
      </c>
      <c r="I293" s="87"/>
      <c r="J293" s="86">
        <v>0.05</v>
      </c>
      <c r="K293" s="87"/>
    </row>
    <row r="294" spans="1:11" ht="16.8" x14ac:dyDescent="0.25">
      <c r="A294" s="21" t="s">
        <v>345</v>
      </c>
      <c r="B294" s="86">
        <v>1.8</v>
      </c>
      <c r="C294" s="87"/>
      <c r="D294" s="87"/>
      <c r="E294" s="87"/>
      <c r="F294" s="87"/>
      <c r="G294" s="86">
        <v>0.3</v>
      </c>
      <c r="H294" s="86">
        <v>0.2</v>
      </c>
      <c r="I294" s="87"/>
      <c r="J294" s="86">
        <v>0.05</v>
      </c>
      <c r="K294" s="87"/>
    </row>
    <row r="295" spans="1:11" ht="16.8" x14ac:dyDescent="0.25">
      <c r="A295" s="29" t="s">
        <v>46</v>
      </c>
      <c r="B295" s="87">
        <f>SUM(B267:B294)</f>
        <v>39.699999999999996</v>
      </c>
      <c r="C295" s="87"/>
      <c r="D295" s="87"/>
      <c r="E295" s="87"/>
      <c r="F295" s="87"/>
      <c r="G295" s="87">
        <f t="shared" ref="G295:J295" si="3">SUM(G267:G294)</f>
        <v>4.7000000000000011</v>
      </c>
      <c r="H295" s="87">
        <f t="shared" si="3"/>
        <v>5.6000000000000023</v>
      </c>
      <c r="I295" s="87">
        <f t="shared" si="3"/>
        <v>1</v>
      </c>
      <c r="J295" s="87">
        <f t="shared" si="3"/>
        <v>1.3500000000000005</v>
      </c>
      <c r="K295" s="87"/>
    </row>
    <row r="296" spans="1:11" ht="15.6" x14ac:dyDescent="0.25">
      <c r="A296" s="173" t="s">
        <v>346</v>
      </c>
      <c r="B296" s="178"/>
      <c r="C296" s="178"/>
      <c r="D296" s="178"/>
      <c r="E296" s="178"/>
      <c r="F296" s="178"/>
      <c r="G296" s="178"/>
      <c r="H296" s="178"/>
      <c r="I296" s="178"/>
      <c r="J296" s="178"/>
      <c r="K296" s="179"/>
    </row>
    <row r="297" spans="1:11" ht="13.8" x14ac:dyDescent="0.25">
      <c r="A297" s="21" t="s">
        <v>347</v>
      </c>
      <c r="B297" s="86">
        <v>0.12</v>
      </c>
      <c r="C297" s="86"/>
      <c r="D297" s="86"/>
      <c r="E297" s="86"/>
      <c r="F297" s="86"/>
      <c r="G297" s="86">
        <v>0.12</v>
      </c>
      <c r="H297" s="86"/>
      <c r="I297" s="86"/>
      <c r="J297" s="86"/>
      <c r="K297" s="86">
        <v>0.06</v>
      </c>
    </row>
    <row r="298" spans="1:11" ht="13.8" x14ac:dyDescent="0.25">
      <c r="A298" s="21" t="s">
        <v>348</v>
      </c>
      <c r="B298" s="86">
        <v>0.45</v>
      </c>
      <c r="C298" s="86"/>
      <c r="D298" s="86"/>
      <c r="E298" s="86"/>
      <c r="F298" s="86"/>
      <c r="G298" s="86">
        <v>0.36</v>
      </c>
      <c r="H298" s="86"/>
      <c r="I298" s="86"/>
      <c r="J298" s="86"/>
      <c r="K298" s="86">
        <v>0.18</v>
      </c>
    </row>
    <row r="299" spans="1:11" ht="13.8" x14ac:dyDescent="0.25">
      <c r="A299" s="21" t="s">
        <v>349</v>
      </c>
      <c r="B299" s="86">
        <v>0.24</v>
      </c>
      <c r="C299" s="86"/>
      <c r="D299" s="86"/>
      <c r="E299" s="86"/>
      <c r="F299" s="86"/>
      <c r="G299" s="86">
        <v>0.24</v>
      </c>
      <c r="H299" s="86"/>
      <c r="I299" s="86"/>
      <c r="J299" s="86"/>
      <c r="K299" s="86"/>
    </row>
    <row r="300" spans="1:11" ht="13.8" x14ac:dyDescent="0.25">
      <c r="A300" s="21" t="s">
        <v>350</v>
      </c>
      <c r="B300" s="86">
        <v>0.06</v>
      </c>
      <c r="C300" s="86"/>
      <c r="D300" s="86"/>
      <c r="E300" s="86"/>
      <c r="F300" s="86"/>
      <c r="G300" s="86">
        <v>0.06</v>
      </c>
      <c r="H300" s="86"/>
      <c r="I300" s="86"/>
      <c r="J300" s="86"/>
      <c r="K300" s="86"/>
    </row>
    <row r="301" spans="1:11" ht="13.8" x14ac:dyDescent="0.25">
      <c r="A301" s="21" t="s">
        <v>351</v>
      </c>
      <c r="B301" s="86">
        <v>0.15</v>
      </c>
      <c r="C301" s="86"/>
      <c r="D301" s="86"/>
      <c r="E301" s="86"/>
      <c r="F301" s="86"/>
      <c r="G301" s="86">
        <v>0.12</v>
      </c>
      <c r="H301" s="86"/>
      <c r="I301" s="86"/>
      <c r="J301" s="86"/>
      <c r="K301" s="86">
        <v>0.06</v>
      </c>
    </row>
    <row r="302" spans="1:11" ht="13.8" x14ac:dyDescent="0.25">
      <c r="A302" s="21" t="s">
        <v>352</v>
      </c>
      <c r="B302" s="86">
        <v>0.6</v>
      </c>
      <c r="C302" s="86"/>
      <c r="D302" s="86"/>
      <c r="E302" s="86"/>
      <c r="F302" s="86"/>
      <c r="G302" s="86">
        <v>0.6</v>
      </c>
      <c r="H302" s="86"/>
      <c r="I302" s="86"/>
      <c r="J302" s="86"/>
      <c r="K302" s="86">
        <v>0.36</v>
      </c>
    </row>
    <row r="303" spans="1:11" ht="13.8" x14ac:dyDescent="0.25">
      <c r="A303" s="21" t="s">
        <v>353</v>
      </c>
      <c r="B303" s="86">
        <v>0.36</v>
      </c>
      <c r="C303" s="86"/>
      <c r="D303" s="86"/>
      <c r="E303" s="86"/>
      <c r="F303" s="86"/>
      <c r="G303" s="86">
        <v>0.36</v>
      </c>
      <c r="H303" s="86"/>
      <c r="I303" s="86"/>
      <c r="J303" s="86"/>
      <c r="K303" s="86">
        <v>0.06</v>
      </c>
    </row>
    <row r="304" spans="1:11" ht="13.8" x14ac:dyDescent="0.25">
      <c r="A304" s="21" t="s">
        <v>354</v>
      </c>
      <c r="B304" s="86">
        <v>0.12</v>
      </c>
      <c r="C304" s="86"/>
      <c r="D304" s="86"/>
      <c r="E304" s="86"/>
      <c r="F304" s="86"/>
      <c r="G304" s="86">
        <v>0.12</v>
      </c>
      <c r="H304" s="86"/>
      <c r="I304" s="86"/>
      <c r="J304" s="86"/>
      <c r="K304" s="86">
        <v>0.06</v>
      </c>
    </row>
    <row r="305" spans="1:11" ht="13.8" x14ac:dyDescent="0.25">
      <c r="A305" s="21" t="s">
        <v>355</v>
      </c>
      <c r="B305" s="86">
        <v>0.45</v>
      </c>
      <c r="C305" s="86"/>
      <c r="D305" s="86"/>
      <c r="E305" s="86"/>
      <c r="F305" s="86"/>
      <c r="G305" s="86">
        <v>0.36</v>
      </c>
      <c r="H305" s="86"/>
      <c r="I305" s="86"/>
      <c r="J305" s="86"/>
      <c r="K305" s="86">
        <v>0.18</v>
      </c>
    </row>
    <row r="306" spans="1:11" ht="13.8" x14ac:dyDescent="0.25">
      <c r="A306" s="21" t="s">
        <v>356</v>
      </c>
      <c r="B306" s="86">
        <v>0.24</v>
      </c>
      <c r="C306" s="86"/>
      <c r="D306" s="86"/>
      <c r="E306" s="86"/>
      <c r="F306" s="86"/>
      <c r="G306" s="86">
        <v>0.24</v>
      </c>
      <c r="H306" s="86"/>
      <c r="I306" s="86"/>
      <c r="J306" s="86"/>
      <c r="K306" s="86">
        <v>0.12</v>
      </c>
    </row>
    <row r="307" spans="1:11" ht="13.8" x14ac:dyDescent="0.25">
      <c r="A307" s="21" t="s">
        <v>357</v>
      </c>
      <c r="B307" s="86">
        <v>0.42</v>
      </c>
      <c r="C307" s="86"/>
      <c r="D307" s="86"/>
      <c r="E307" s="86"/>
      <c r="F307" s="86"/>
      <c r="G307" s="86">
        <v>0.42</v>
      </c>
      <c r="H307" s="86"/>
      <c r="I307" s="86"/>
      <c r="J307" s="86"/>
      <c r="K307" s="86">
        <v>0.24</v>
      </c>
    </row>
    <row r="308" spans="1:11" ht="13.8" x14ac:dyDescent="0.25">
      <c r="A308" s="21" t="s">
        <v>358</v>
      </c>
      <c r="B308" s="86">
        <v>0.36</v>
      </c>
      <c r="C308" s="86"/>
      <c r="D308" s="86"/>
      <c r="E308" s="86"/>
      <c r="F308" s="86"/>
      <c r="G308" s="86">
        <v>0.36</v>
      </c>
      <c r="H308" s="86"/>
      <c r="I308" s="86"/>
      <c r="J308" s="86"/>
      <c r="K308" s="86">
        <v>0.18</v>
      </c>
    </row>
    <row r="309" spans="1:11" ht="13.8" x14ac:dyDescent="0.25">
      <c r="A309" s="21" t="s">
        <v>359</v>
      </c>
      <c r="B309" s="86">
        <v>0.06</v>
      </c>
      <c r="C309" s="86"/>
      <c r="D309" s="86"/>
      <c r="E309" s="86"/>
      <c r="F309" s="86"/>
      <c r="G309" s="86"/>
      <c r="H309" s="86"/>
      <c r="I309" s="86"/>
      <c r="J309" s="86"/>
      <c r="K309" s="86">
        <v>0.06</v>
      </c>
    </row>
    <row r="310" spans="1:11" ht="16.8" x14ac:dyDescent="0.25">
      <c r="A310" s="29" t="s">
        <v>46</v>
      </c>
      <c r="B310" s="87">
        <f>SUM(B297:B309)</f>
        <v>3.63</v>
      </c>
      <c r="C310" s="87"/>
      <c r="D310" s="87"/>
      <c r="E310" s="87"/>
      <c r="F310" s="87"/>
      <c r="G310" s="87">
        <f>SUM(G297:G309)</f>
        <v>3.36</v>
      </c>
      <c r="H310" s="87"/>
      <c r="I310" s="87"/>
      <c r="J310" s="87"/>
      <c r="K310" s="87">
        <f>SUM(K297:K309)</f>
        <v>1.56</v>
      </c>
    </row>
    <row r="311" spans="1:11" ht="16.8" x14ac:dyDescent="0.25">
      <c r="A311" s="111"/>
      <c r="B311" s="103"/>
      <c r="C311" s="103"/>
      <c r="D311" s="103"/>
      <c r="E311" s="103"/>
      <c r="F311" s="103"/>
      <c r="G311" s="103"/>
      <c r="H311" s="103"/>
      <c r="I311" s="103"/>
      <c r="J311" s="103"/>
      <c r="K311" s="103"/>
    </row>
    <row r="312" spans="1:11" ht="16.8" x14ac:dyDescent="0.3">
      <c r="A312" s="102" t="s">
        <v>284</v>
      </c>
      <c r="B312" s="103"/>
      <c r="C312" s="103"/>
      <c r="D312" s="103"/>
      <c r="E312" s="103"/>
      <c r="F312" s="103"/>
      <c r="G312" s="103"/>
      <c r="H312" s="103"/>
      <c r="I312" s="103"/>
      <c r="J312" s="103"/>
      <c r="K312" s="103"/>
    </row>
    <row r="314" spans="1:11" ht="15.6" x14ac:dyDescent="0.3">
      <c r="A314" s="176" t="s">
        <v>20</v>
      </c>
      <c r="B314" s="176"/>
      <c r="C314" s="176"/>
      <c r="D314" s="176"/>
      <c r="E314" s="176"/>
      <c r="F314" s="176"/>
    </row>
  </sheetData>
  <mergeCells count="30">
    <mergeCell ref="A101:K101"/>
    <mergeCell ref="A96:K96"/>
    <mergeCell ref="A92:K92"/>
    <mergeCell ref="A81:K81"/>
    <mergeCell ref="A314:F314"/>
    <mergeCell ref="A118:K118"/>
    <mergeCell ref="A141:K141"/>
    <mergeCell ref="A234:K234"/>
    <mergeCell ref="A266:K266"/>
    <mergeCell ref="A296:K296"/>
    <mergeCell ref="A8:K8"/>
    <mergeCell ref="A14:K14"/>
    <mergeCell ref="A17:K17"/>
    <mergeCell ref="A58:K58"/>
    <mergeCell ref="A71:K71"/>
    <mergeCell ref="J1:K1"/>
    <mergeCell ref="K5:K7"/>
    <mergeCell ref="C6:C7"/>
    <mergeCell ref="D6:D7"/>
    <mergeCell ref="E6:E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3"/>
  <sheetViews>
    <sheetView view="pageBreakPreview" zoomScale="85" zoomScaleNormal="100" zoomScaleSheetLayoutView="85" workbookViewId="0">
      <selection activeCell="B309" sqref="B309"/>
    </sheetView>
  </sheetViews>
  <sheetFormatPr defaultRowHeight="13.2" x14ac:dyDescent="0.25"/>
  <cols>
    <col min="1" max="1" width="24.109375" style="5" customWidth="1"/>
    <col min="2" max="2" width="13.33203125" style="5" customWidth="1"/>
    <col min="3" max="3" width="21.5546875" style="5" customWidth="1"/>
    <col min="4" max="4" width="10.44140625" style="5" customWidth="1"/>
    <col min="5" max="5" width="10.33203125" style="5" customWidth="1"/>
    <col min="6" max="6" width="13.109375" style="5" customWidth="1"/>
    <col min="7" max="7" width="12.109375" style="5" customWidth="1"/>
    <col min="8" max="8" width="8.88671875" style="5"/>
    <col min="9" max="9" width="12" style="5" customWidth="1"/>
    <col min="10" max="11" width="8.88671875" style="5"/>
    <col min="12" max="12" width="10.44140625" style="5" customWidth="1"/>
    <col min="13" max="13" width="15.5546875" style="5" customWidth="1"/>
    <col min="14" max="256" width="8.88671875" style="5"/>
    <col min="257" max="257" width="11.6640625" style="5" customWidth="1"/>
    <col min="258" max="258" width="13.33203125" style="5" customWidth="1"/>
    <col min="259" max="259" width="21.5546875" style="5" customWidth="1"/>
    <col min="260" max="260" width="10.44140625" style="5" customWidth="1"/>
    <col min="261" max="261" width="10.33203125" style="5" customWidth="1"/>
    <col min="262" max="262" width="13.109375" style="5" customWidth="1"/>
    <col min="263" max="263" width="12.109375" style="5" customWidth="1"/>
    <col min="264" max="267" width="8.88671875" style="5"/>
    <col min="268" max="268" width="10.44140625" style="5" customWidth="1"/>
    <col min="269" max="269" width="15.5546875" style="5" customWidth="1"/>
    <col min="270" max="512" width="8.88671875" style="5"/>
    <col min="513" max="513" width="11.6640625" style="5" customWidth="1"/>
    <col min="514" max="514" width="13.33203125" style="5" customWidth="1"/>
    <col min="515" max="515" width="21.5546875" style="5" customWidth="1"/>
    <col min="516" max="516" width="10.44140625" style="5" customWidth="1"/>
    <col min="517" max="517" width="10.33203125" style="5" customWidth="1"/>
    <col min="518" max="518" width="13.109375" style="5" customWidth="1"/>
    <col min="519" max="519" width="12.109375" style="5" customWidth="1"/>
    <col min="520" max="523" width="8.88671875" style="5"/>
    <col min="524" max="524" width="10.44140625" style="5" customWidth="1"/>
    <col min="525" max="525" width="15.5546875" style="5" customWidth="1"/>
    <col min="526" max="768" width="8.88671875" style="5"/>
    <col min="769" max="769" width="11.6640625" style="5" customWidth="1"/>
    <col min="770" max="770" width="13.33203125" style="5" customWidth="1"/>
    <col min="771" max="771" width="21.5546875" style="5" customWidth="1"/>
    <col min="772" max="772" width="10.44140625" style="5" customWidth="1"/>
    <col min="773" max="773" width="10.33203125" style="5" customWidth="1"/>
    <col min="774" max="774" width="13.109375" style="5" customWidth="1"/>
    <col min="775" max="775" width="12.109375" style="5" customWidth="1"/>
    <col min="776" max="779" width="8.88671875" style="5"/>
    <col min="780" max="780" width="10.44140625" style="5" customWidth="1"/>
    <col min="781" max="781" width="15.5546875" style="5" customWidth="1"/>
    <col min="782" max="1024" width="8.88671875" style="5"/>
    <col min="1025" max="1025" width="11.6640625" style="5" customWidth="1"/>
    <col min="1026" max="1026" width="13.33203125" style="5" customWidth="1"/>
    <col min="1027" max="1027" width="21.5546875" style="5" customWidth="1"/>
    <col min="1028" max="1028" width="10.44140625" style="5" customWidth="1"/>
    <col min="1029" max="1029" width="10.33203125" style="5" customWidth="1"/>
    <col min="1030" max="1030" width="13.109375" style="5" customWidth="1"/>
    <col min="1031" max="1031" width="12.109375" style="5" customWidth="1"/>
    <col min="1032" max="1035" width="8.88671875" style="5"/>
    <col min="1036" max="1036" width="10.44140625" style="5" customWidth="1"/>
    <col min="1037" max="1037" width="15.5546875" style="5" customWidth="1"/>
    <col min="1038" max="1280" width="8.88671875" style="5"/>
    <col min="1281" max="1281" width="11.6640625" style="5" customWidth="1"/>
    <col min="1282" max="1282" width="13.33203125" style="5" customWidth="1"/>
    <col min="1283" max="1283" width="21.5546875" style="5" customWidth="1"/>
    <col min="1284" max="1284" width="10.44140625" style="5" customWidth="1"/>
    <col min="1285" max="1285" width="10.33203125" style="5" customWidth="1"/>
    <col min="1286" max="1286" width="13.109375" style="5" customWidth="1"/>
    <col min="1287" max="1287" width="12.109375" style="5" customWidth="1"/>
    <col min="1288" max="1291" width="8.88671875" style="5"/>
    <col min="1292" max="1292" width="10.44140625" style="5" customWidth="1"/>
    <col min="1293" max="1293" width="15.5546875" style="5" customWidth="1"/>
    <col min="1294" max="1536" width="8.88671875" style="5"/>
    <col min="1537" max="1537" width="11.6640625" style="5" customWidth="1"/>
    <col min="1538" max="1538" width="13.33203125" style="5" customWidth="1"/>
    <col min="1539" max="1539" width="21.5546875" style="5" customWidth="1"/>
    <col min="1540" max="1540" width="10.44140625" style="5" customWidth="1"/>
    <col min="1541" max="1541" width="10.33203125" style="5" customWidth="1"/>
    <col min="1542" max="1542" width="13.109375" style="5" customWidth="1"/>
    <col min="1543" max="1543" width="12.109375" style="5" customWidth="1"/>
    <col min="1544" max="1547" width="8.88671875" style="5"/>
    <col min="1548" max="1548" width="10.44140625" style="5" customWidth="1"/>
    <col min="1549" max="1549" width="15.5546875" style="5" customWidth="1"/>
    <col min="1550" max="1792" width="8.88671875" style="5"/>
    <col min="1793" max="1793" width="11.6640625" style="5" customWidth="1"/>
    <col min="1794" max="1794" width="13.33203125" style="5" customWidth="1"/>
    <col min="1795" max="1795" width="21.5546875" style="5" customWidth="1"/>
    <col min="1796" max="1796" width="10.44140625" style="5" customWidth="1"/>
    <col min="1797" max="1797" width="10.33203125" style="5" customWidth="1"/>
    <col min="1798" max="1798" width="13.109375" style="5" customWidth="1"/>
    <col min="1799" max="1799" width="12.109375" style="5" customWidth="1"/>
    <col min="1800" max="1803" width="8.88671875" style="5"/>
    <col min="1804" max="1804" width="10.44140625" style="5" customWidth="1"/>
    <col min="1805" max="1805" width="15.5546875" style="5" customWidth="1"/>
    <col min="1806" max="2048" width="8.88671875" style="5"/>
    <col min="2049" max="2049" width="11.6640625" style="5" customWidth="1"/>
    <col min="2050" max="2050" width="13.33203125" style="5" customWidth="1"/>
    <col min="2051" max="2051" width="21.5546875" style="5" customWidth="1"/>
    <col min="2052" max="2052" width="10.44140625" style="5" customWidth="1"/>
    <col min="2053" max="2053" width="10.33203125" style="5" customWidth="1"/>
    <col min="2054" max="2054" width="13.109375" style="5" customWidth="1"/>
    <col min="2055" max="2055" width="12.109375" style="5" customWidth="1"/>
    <col min="2056" max="2059" width="8.88671875" style="5"/>
    <col min="2060" max="2060" width="10.44140625" style="5" customWidth="1"/>
    <col min="2061" max="2061" width="15.5546875" style="5" customWidth="1"/>
    <col min="2062" max="2304" width="8.88671875" style="5"/>
    <col min="2305" max="2305" width="11.6640625" style="5" customWidth="1"/>
    <col min="2306" max="2306" width="13.33203125" style="5" customWidth="1"/>
    <col min="2307" max="2307" width="21.5546875" style="5" customWidth="1"/>
    <col min="2308" max="2308" width="10.44140625" style="5" customWidth="1"/>
    <col min="2309" max="2309" width="10.33203125" style="5" customWidth="1"/>
    <col min="2310" max="2310" width="13.109375" style="5" customWidth="1"/>
    <col min="2311" max="2311" width="12.109375" style="5" customWidth="1"/>
    <col min="2312" max="2315" width="8.88671875" style="5"/>
    <col min="2316" max="2316" width="10.44140625" style="5" customWidth="1"/>
    <col min="2317" max="2317" width="15.5546875" style="5" customWidth="1"/>
    <col min="2318" max="2560" width="8.88671875" style="5"/>
    <col min="2561" max="2561" width="11.6640625" style="5" customWidth="1"/>
    <col min="2562" max="2562" width="13.33203125" style="5" customWidth="1"/>
    <col min="2563" max="2563" width="21.5546875" style="5" customWidth="1"/>
    <col min="2564" max="2564" width="10.44140625" style="5" customWidth="1"/>
    <col min="2565" max="2565" width="10.33203125" style="5" customWidth="1"/>
    <col min="2566" max="2566" width="13.109375" style="5" customWidth="1"/>
    <col min="2567" max="2567" width="12.109375" style="5" customWidth="1"/>
    <col min="2568" max="2571" width="8.88671875" style="5"/>
    <col min="2572" max="2572" width="10.44140625" style="5" customWidth="1"/>
    <col min="2573" max="2573" width="15.5546875" style="5" customWidth="1"/>
    <col min="2574" max="2816" width="8.88671875" style="5"/>
    <col min="2817" max="2817" width="11.6640625" style="5" customWidth="1"/>
    <col min="2818" max="2818" width="13.33203125" style="5" customWidth="1"/>
    <col min="2819" max="2819" width="21.5546875" style="5" customWidth="1"/>
    <col min="2820" max="2820" width="10.44140625" style="5" customWidth="1"/>
    <col min="2821" max="2821" width="10.33203125" style="5" customWidth="1"/>
    <col min="2822" max="2822" width="13.109375" style="5" customWidth="1"/>
    <col min="2823" max="2823" width="12.109375" style="5" customWidth="1"/>
    <col min="2824" max="2827" width="8.88671875" style="5"/>
    <col min="2828" max="2828" width="10.44140625" style="5" customWidth="1"/>
    <col min="2829" max="2829" width="15.5546875" style="5" customWidth="1"/>
    <col min="2830" max="3072" width="8.88671875" style="5"/>
    <col min="3073" max="3073" width="11.6640625" style="5" customWidth="1"/>
    <col min="3074" max="3074" width="13.33203125" style="5" customWidth="1"/>
    <col min="3075" max="3075" width="21.5546875" style="5" customWidth="1"/>
    <col min="3076" max="3076" width="10.44140625" style="5" customWidth="1"/>
    <col min="3077" max="3077" width="10.33203125" style="5" customWidth="1"/>
    <col min="3078" max="3078" width="13.109375" style="5" customWidth="1"/>
    <col min="3079" max="3079" width="12.109375" style="5" customWidth="1"/>
    <col min="3080" max="3083" width="8.88671875" style="5"/>
    <col min="3084" max="3084" width="10.44140625" style="5" customWidth="1"/>
    <col min="3085" max="3085" width="15.5546875" style="5" customWidth="1"/>
    <col min="3086" max="3328" width="8.88671875" style="5"/>
    <col min="3329" max="3329" width="11.6640625" style="5" customWidth="1"/>
    <col min="3330" max="3330" width="13.33203125" style="5" customWidth="1"/>
    <col min="3331" max="3331" width="21.5546875" style="5" customWidth="1"/>
    <col min="3332" max="3332" width="10.44140625" style="5" customWidth="1"/>
    <col min="3333" max="3333" width="10.33203125" style="5" customWidth="1"/>
    <col min="3334" max="3334" width="13.109375" style="5" customWidth="1"/>
    <col min="3335" max="3335" width="12.109375" style="5" customWidth="1"/>
    <col min="3336" max="3339" width="8.88671875" style="5"/>
    <col min="3340" max="3340" width="10.44140625" style="5" customWidth="1"/>
    <col min="3341" max="3341" width="15.5546875" style="5" customWidth="1"/>
    <col min="3342" max="3584" width="8.88671875" style="5"/>
    <col min="3585" max="3585" width="11.6640625" style="5" customWidth="1"/>
    <col min="3586" max="3586" width="13.33203125" style="5" customWidth="1"/>
    <col min="3587" max="3587" width="21.5546875" style="5" customWidth="1"/>
    <col min="3588" max="3588" width="10.44140625" style="5" customWidth="1"/>
    <col min="3589" max="3589" width="10.33203125" style="5" customWidth="1"/>
    <col min="3590" max="3590" width="13.109375" style="5" customWidth="1"/>
    <col min="3591" max="3591" width="12.109375" style="5" customWidth="1"/>
    <col min="3592" max="3595" width="8.88671875" style="5"/>
    <col min="3596" max="3596" width="10.44140625" style="5" customWidth="1"/>
    <col min="3597" max="3597" width="15.5546875" style="5" customWidth="1"/>
    <col min="3598" max="3840" width="8.88671875" style="5"/>
    <col min="3841" max="3841" width="11.6640625" style="5" customWidth="1"/>
    <col min="3842" max="3842" width="13.33203125" style="5" customWidth="1"/>
    <col min="3843" max="3843" width="21.5546875" style="5" customWidth="1"/>
    <col min="3844" max="3844" width="10.44140625" style="5" customWidth="1"/>
    <col min="3845" max="3845" width="10.33203125" style="5" customWidth="1"/>
    <col min="3846" max="3846" width="13.109375" style="5" customWidth="1"/>
    <col min="3847" max="3847" width="12.109375" style="5" customWidth="1"/>
    <col min="3848" max="3851" width="8.88671875" style="5"/>
    <col min="3852" max="3852" width="10.44140625" style="5" customWidth="1"/>
    <col min="3853" max="3853" width="15.5546875" style="5" customWidth="1"/>
    <col min="3854" max="4096" width="8.88671875" style="5"/>
    <col min="4097" max="4097" width="11.6640625" style="5" customWidth="1"/>
    <col min="4098" max="4098" width="13.33203125" style="5" customWidth="1"/>
    <col min="4099" max="4099" width="21.5546875" style="5" customWidth="1"/>
    <col min="4100" max="4100" width="10.44140625" style="5" customWidth="1"/>
    <col min="4101" max="4101" width="10.33203125" style="5" customWidth="1"/>
    <col min="4102" max="4102" width="13.109375" style="5" customWidth="1"/>
    <col min="4103" max="4103" width="12.109375" style="5" customWidth="1"/>
    <col min="4104" max="4107" width="8.88671875" style="5"/>
    <col min="4108" max="4108" width="10.44140625" style="5" customWidth="1"/>
    <col min="4109" max="4109" width="15.5546875" style="5" customWidth="1"/>
    <col min="4110" max="4352" width="8.88671875" style="5"/>
    <col min="4353" max="4353" width="11.6640625" style="5" customWidth="1"/>
    <col min="4354" max="4354" width="13.33203125" style="5" customWidth="1"/>
    <col min="4355" max="4355" width="21.5546875" style="5" customWidth="1"/>
    <col min="4356" max="4356" width="10.44140625" style="5" customWidth="1"/>
    <col min="4357" max="4357" width="10.33203125" style="5" customWidth="1"/>
    <col min="4358" max="4358" width="13.109375" style="5" customWidth="1"/>
    <col min="4359" max="4359" width="12.109375" style="5" customWidth="1"/>
    <col min="4360" max="4363" width="8.88671875" style="5"/>
    <col min="4364" max="4364" width="10.44140625" style="5" customWidth="1"/>
    <col min="4365" max="4365" width="15.5546875" style="5" customWidth="1"/>
    <col min="4366" max="4608" width="8.88671875" style="5"/>
    <col min="4609" max="4609" width="11.6640625" style="5" customWidth="1"/>
    <col min="4610" max="4610" width="13.33203125" style="5" customWidth="1"/>
    <col min="4611" max="4611" width="21.5546875" style="5" customWidth="1"/>
    <col min="4612" max="4612" width="10.44140625" style="5" customWidth="1"/>
    <col min="4613" max="4613" width="10.33203125" style="5" customWidth="1"/>
    <col min="4614" max="4614" width="13.109375" style="5" customWidth="1"/>
    <col min="4615" max="4615" width="12.109375" style="5" customWidth="1"/>
    <col min="4616" max="4619" width="8.88671875" style="5"/>
    <col min="4620" max="4620" width="10.44140625" style="5" customWidth="1"/>
    <col min="4621" max="4621" width="15.5546875" style="5" customWidth="1"/>
    <col min="4622" max="4864" width="8.88671875" style="5"/>
    <col min="4865" max="4865" width="11.6640625" style="5" customWidth="1"/>
    <col min="4866" max="4866" width="13.33203125" style="5" customWidth="1"/>
    <col min="4867" max="4867" width="21.5546875" style="5" customWidth="1"/>
    <col min="4868" max="4868" width="10.44140625" style="5" customWidth="1"/>
    <col min="4869" max="4869" width="10.33203125" style="5" customWidth="1"/>
    <col min="4870" max="4870" width="13.109375" style="5" customWidth="1"/>
    <col min="4871" max="4871" width="12.109375" style="5" customWidth="1"/>
    <col min="4872" max="4875" width="8.88671875" style="5"/>
    <col min="4876" max="4876" width="10.44140625" style="5" customWidth="1"/>
    <col min="4877" max="4877" width="15.5546875" style="5" customWidth="1"/>
    <col min="4878" max="5120" width="8.88671875" style="5"/>
    <col min="5121" max="5121" width="11.6640625" style="5" customWidth="1"/>
    <col min="5122" max="5122" width="13.33203125" style="5" customWidth="1"/>
    <col min="5123" max="5123" width="21.5546875" style="5" customWidth="1"/>
    <col min="5124" max="5124" width="10.44140625" style="5" customWidth="1"/>
    <col min="5125" max="5125" width="10.33203125" style="5" customWidth="1"/>
    <col min="5126" max="5126" width="13.109375" style="5" customWidth="1"/>
    <col min="5127" max="5127" width="12.109375" style="5" customWidth="1"/>
    <col min="5128" max="5131" width="8.88671875" style="5"/>
    <col min="5132" max="5132" width="10.44140625" style="5" customWidth="1"/>
    <col min="5133" max="5133" width="15.5546875" style="5" customWidth="1"/>
    <col min="5134" max="5376" width="8.88671875" style="5"/>
    <col min="5377" max="5377" width="11.6640625" style="5" customWidth="1"/>
    <col min="5378" max="5378" width="13.33203125" style="5" customWidth="1"/>
    <col min="5379" max="5379" width="21.5546875" style="5" customWidth="1"/>
    <col min="5380" max="5380" width="10.44140625" style="5" customWidth="1"/>
    <col min="5381" max="5381" width="10.33203125" style="5" customWidth="1"/>
    <col min="5382" max="5382" width="13.109375" style="5" customWidth="1"/>
    <col min="5383" max="5383" width="12.109375" style="5" customWidth="1"/>
    <col min="5384" max="5387" width="8.88671875" style="5"/>
    <col min="5388" max="5388" width="10.44140625" style="5" customWidth="1"/>
    <col min="5389" max="5389" width="15.5546875" style="5" customWidth="1"/>
    <col min="5390" max="5632" width="8.88671875" style="5"/>
    <col min="5633" max="5633" width="11.6640625" style="5" customWidth="1"/>
    <col min="5634" max="5634" width="13.33203125" style="5" customWidth="1"/>
    <col min="5635" max="5635" width="21.5546875" style="5" customWidth="1"/>
    <col min="5636" max="5636" width="10.44140625" style="5" customWidth="1"/>
    <col min="5637" max="5637" width="10.33203125" style="5" customWidth="1"/>
    <col min="5638" max="5638" width="13.109375" style="5" customWidth="1"/>
    <col min="5639" max="5639" width="12.109375" style="5" customWidth="1"/>
    <col min="5640" max="5643" width="8.88671875" style="5"/>
    <col min="5644" max="5644" width="10.44140625" style="5" customWidth="1"/>
    <col min="5645" max="5645" width="15.5546875" style="5" customWidth="1"/>
    <col min="5646" max="5888" width="8.88671875" style="5"/>
    <col min="5889" max="5889" width="11.6640625" style="5" customWidth="1"/>
    <col min="5890" max="5890" width="13.33203125" style="5" customWidth="1"/>
    <col min="5891" max="5891" width="21.5546875" style="5" customWidth="1"/>
    <col min="5892" max="5892" width="10.44140625" style="5" customWidth="1"/>
    <col min="5893" max="5893" width="10.33203125" style="5" customWidth="1"/>
    <col min="5894" max="5894" width="13.109375" style="5" customWidth="1"/>
    <col min="5895" max="5895" width="12.109375" style="5" customWidth="1"/>
    <col min="5896" max="5899" width="8.88671875" style="5"/>
    <col min="5900" max="5900" width="10.44140625" style="5" customWidth="1"/>
    <col min="5901" max="5901" width="15.5546875" style="5" customWidth="1"/>
    <col min="5902" max="6144" width="8.88671875" style="5"/>
    <col min="6145" max="6145" width="11.6640625" style="5" customWidth="1"/>
    <col min="6146" max="6146" width="13.33203125" style="5" customWidth="1"/>
    <col min="6147" max="6147" width="21.5546875" style="5" customWidth="1"/>
    <col min="6148" max="6148" width="10.44140625" style="5" customWidth="1"/>
    <col min="6149" max="6149" width="10.33203125" style="5" customWidth="1"/>
    <col min="6150" max="6150" width="13.109375" style="5" customWidth="1"/>
    <col min="6151" max="6151" width="12.109375" style="5" customWidth="1"/>
    <col min="6152" max="6155" width="8.88671875" style="5"/>
    <col min="6156" max="6156" width="10.44140625" style="5" customWidth="1"/>
    <col min="6157" max="6157" width="15.5546875" style="5" customWidth="1"/>
    <col min="6158" max="6400" width="8.88671875" style="5"/>
    <col min="6401" max="6401" width="11.6640625" style="5" customWidth="1"/>
    <col min="6402" max="6402" width="13.33203125" style="5" customWidth="1"/>
    <col min="6403" max="6403" width="21.5546875" style="5" customWidth="1"/>
    <col min="6404" max="6404" width="10.44140625" style="5" customWidth="1"/>
    <col min="6405" max="6405" width="10.33203125" style="5" customWidth="1"/>
    <col min="6406" max="6406" width="13.109375" style="5" customWidth="1"/>
    <col min="6407" max="6407" width="12.109375" style="5" customWidth="1"/>
    <col min="6408" max="6411" width="8.88671875" style="5"/>
    <col min="6412" max="6412" width="10.44140625" style="5" customWidth="1"/>
    <col min="6413" max="6413" width="15.5546875" style="5" customWidth="1"/>
    <col min="6414" max="6656" width="8.88671875" style="5"/>
    <col min="6657" max="6657" width="11.6640625" style="5" customWidth="1"/>
    <col min="6658" max="6658" width="13.33203125" style="5" customWidth="1"/>
    <col min="6659" max="6659" width="21.5546875" style="5" customWidth="1"/>
    <col min="6660" max="6660" width="10.44140625" style="5" customWidth="1"/>
    <col min="6661" max="6661" width="10.33203125" style="5" customWidth="1"/>
    <col min="6662" max="6662" width="13.109375" style="5" customWidth="1"/>
    <col min="6663" max="6663" width="12.109375" style="5" customWidth="1"/>
    <col min="6664" max="6667" width="8.88671875" style="5"/>
    <col min="6668" max="6668" width="10.44140625" style="5" customWidth="1"/>
    <col min="6669" max="6669" width="15.5546875" style="5" customWidth="1"/>
    <col min="6670" max="6912" width="8.88671875" style="5"/>
    <col min="6913" max="6913" width="11.6640625" style="5" customWidth="1"/>
    <col min="6914" max="6914" width="13.33203125" style="5" customWidth="1"/>
    <col min="6915" max="6915" width="21.5546875" style="5" customWidth="1"/>
    <col min="6916" max="6916" width="10.44140625" style="5" customWidth="1"/>
    <col min="6917" max="6917" width="10.33203125" style="5" customWidth="1"/>
    <col min="6918" max="6918" width="13.109375" style="5" customWidth="1"/>
    <col min="6919" max="6919" width="12.109375" style="5" customWidth="1"/>
    <col min="6920" max="6923" width="8.88671875" style="5"/>
    <col min="6924" max="6924" width="10.44140625" style="5" customWidth="1"/>
    <col min="6925" max="6925" width="15.5546875" style="5" customWidth="1"/>
    <col min="6926" max="7168" width="8.88671875" style="5"/>
    <col min="7169" max="7169" width="11.6640625" style="5" customWidth="1"/>
    <col min="7170" max="7170" width="13.33203125" style="5" customWidth="1"/>
    <col min="7171" max="7171" width="21.5546875" style="5" customWidth="1"/>
    <col min="7172" max="7172" width="10.44140625" style="5" customWidth="1"/>
    <col min="7173" max="7173" width="10.33203125" style="5" customWidth="1"/>
    <col min="7174" max="7174" width="13.109375" style="5" customWidth="1"/>
    <col min="7175" max="7175" width="12.109375" style="5" customWidth="1"/>
    <col min="7176" max="7179" width="8.88671875" style="5"/>
    <col min="7180" max="7180" width="10.44140625" style="5" customWidth="1"/>
    <col min="7181" max="7181" width="15.5546875" style="5" customWidth="1"/>
    <col min="7182" max="7424" width="8.88671875" style="5"/>
    <col min="7425" max="7425" width="11.6640625" style="5" customWidth="1"/>
    <col min="7426" max="7426" width="13.33203125" style="5" customWidth="1"/>
    <col min="7427" max="7427" width="21.5546875" style="5" customWidth="1"/>
    <col min="7428" max="7428" width="10.44140625" style="5" customWidth="1"/>
    <col min="7429" max="7429" width="10.33203125" style="5" customWidth="1"/>
    <col min="7430" max="7430" width="13.109375" style="5" customWidth="1"/>
    <col min="7431" max="7431" width="12.109375" style="5" customWidth="1"/>
    <col min="7432" max="7435" width="8.88671875" style="5"/>
    <col min="7436" max="7436" width="10.44140625" style="5" customWidth="1"/>
    <col min="7437" max="7437" width="15.5546875" style="5" customWidth="1"/>
    <col min="7438" max="7680" width="8.88671875" style="5"/>
    <col min="7681" max="7681" width="11.6640625" style="5" customWidth="1"/>
    <col min="7682" max="7682" width="13.33203125" style="5" customWidth="1"/>
    <col min="7683" max="7683" width="21.5546875" style="5" customWidth="1"/>
    <col min="7684" max="7684" width="10.44140625" style="5" customWidth="1"/>
    <col min="7685" max="7685" width="10.33203125" style="5" customWidth="1"/>
    <col min="7686" max="7686" width="13.109375" style="5" customWidth="1"/>
    <col min="7687" max="7687" width="12.109375" style="5" customWidth="1"/>
    <col min="7688" max="7691" width="8.88671875" style="5"/>
    <col min="7692" max="7692" width="10.44140625" style="5" customWidth="1"/>
    <col min="7693" max="7693" width="15.5546875" style="5" customWidth="1"/>
    <col min="7694" max="7936" width="8.88671875" style="5"/>
    <col min="7937" max="7937" width="11.6640625" style="5" customWidth="1"/>
    <col min="7938" max="7938" width="13.33203125" style="5" customWidth="1"/>
    <col min="7939" max="7939" width="21.5546875" style="5" customWidth="1"/>
    <col min="7940" max="7940" width="10.44140625" style="5" customWidth="1"/>
    <col min="7941" max="7941" width="10.33203125" style="5" customWidth="1"/>
    <col min="7942" max="7942" width="13.109375" style="5" customWidth="1"/>
    <col min="7943" max="7943" width="12.109375" style="5" customWidth="1"/>
    <col min="7944" max="7947" width="8.88671875" style="5"/>
    <col min="7948" max="7948" width="10.44140625" style="5" customWidth="1"/>
    <col min="7949" max="7949" width="15.5546875" style="5" customWidth="1"/>
    <col min="7950" max="8192" width="8.88671875" style="5"/>
    <col min="8193" max="8193" width="11.6640625" style="5" customWidth="1"/>
    <col min="8194" max="8194" width="13.33203125" style="5" customWidth="1"/>
    <col min="8195" max="8195" width="21.5546875" style="5" customWidth="1"/>
    <col min="8196" max="8196" width="10.44140625" style="5" customWidth="1"/>
    <col min="8197" max="8197" width="10.33203125" style="5" customWidth="1"/>
    <col min="8198" max="8198" width="13.109375" style="5" customWidth="1"/>
    <col min="8199" max="8199" width="12.109375" style="5" customWidth="1"/>
    <col min="8200" max="8203" width="8.88671875" style="5"/>
    <col min="8204" max="8204" width="10.44140625" style="5" customWidth="1"/>
    <col min="8205" max="8205" width="15.5546875" style="5" customWidth="1"/>
    <col min="8206" max="8448" width="8.88671875" style="5"/>
    <col min="8449" max="8449" width="11.6640625" style="5" customWidth="1"/>
    <col min="8450" max="8450" width="13.33203125" style="5" customWidth="1"/>
    <col min="8451" max="8451" width="21.5546875" style="5" customWidth="1"/>
    <col min="8452" max="8452" width="10.44140625" style="5" customWidth="1"/>
    <col min="8453" max="8453" width="10.33203125" style="5" customWidth="1"/>
    <col min="8454" max="8454" width="13.109375" style="5" customWidth="1"/>
    <col min="8455" max="8455" width="12.109375" style="5" customWidth="1"/>
    <col min="8456" max="8459" width="8.88671875" style="5"/>
    <col min="8460" max="8460" width="10.44140625" style="5" customWidth="1"/>
    <col min="8461" max="8461" width="15.5546875" style="5" customWidth="1"/>
    <col min="8462" max="8704" width="8.88671875" style="5"/>
    <col min="8705" max="8705" width="11.6640625" style="5" customWidth="1"/>
    <col min="8706" max="8706" width="13.33203125" style="5" customWidth="1"/>
    <col min="8707" max="8707" width="21.5546875" style="5" customWidth="1"/>
    <col min="8708" max="8708" width="10.44140625" style="5" customWidth="1"/>
    <col min="8709" max="8709" width="10.33203125" style="5" customWidth="1"/>
    <col min="8710" max="8710" width="13.109375" style="5" customWidth="1"/>
    <col min="8711" max="8711" width="12.109375" style="5" customWidth="1"/>
    <col min="8712" max="8715" width="8.88671875" style="5"/>
    <col min="8716" max="8716" width="10.44140625" style="5" customWidth="1"/>
    <col min="8717" max="8717" width="15.5546875" style="5" customWidth="1"/>
    <col min="8718" max="8960" width="8.88671875" style="5"/>
    <col min="8961" max="8961" width="11.6640625" style="5" customWidth="1"/>
    <col min="8962" max="8962" width="13.33203125" style="5" customWidth="1"/>
    <col min="8963" max="8963" width="21.5546875" style="5" customWidth="1"/>
    <col min="8964" max="8964" width="10.44140625" style="5" customWidth="1"/>
    <col min="8965" max="8965" width="10.33203125" style="5" customWidth="1"/>
    <col min="8966" max="8966" width="13.109375" style="5" customWidth="1"/>
    <col min="8967" max="8967" width="12.109375" style="5" customWidth="1"/>
    <col min="8968" max="8971" width="8.88671875" style="5"/>
    <col min="8972" max="8972" width="10.44140625" style="5" customWidth="1"/>
    <col min="8973" max="8973" width="15.5546875" style="5" customWidth="1"/>
    <col min="8974" max="9216" width="8.88671875" style="5"/>
    <col min="9217" max="9217" width="11.6640625" style="5" customWidth="1"/>
    <col min="9218" max="9218" width="13.33203125" style="5" customWidth="1"/>
    <col min="9219" max="9219" width="21.5546875" style="5" customWidth="1"/>
    <col min="9220" max="9220" width="10.44140625" style="5" customWidth="1"/>
    <col min="9221" max="9221" width="10.33203125" style="5" customWidth="1"/>
    <col min="9222" max="9222" width="13.109375" style="5" customWidth="1"/>
    <col min="9223" max="9223" width="12.109375" style="5" customWidth="1"/>
    <col min="9224" max="9227" width="8.88671875" style="5"/>
    <col min="9228" max="9228" width="10.44140625" style="5" customWidth="1"/>
    <col min="9229" max="9229" width="15.5546875" style="5" customWidth="1"/>
    <col min="9230" max="9472" width="8.88671875" style="5"/>
    <col min="9473" max="9473" width="11.6640625" style="5" customWidth="1"/>
    <col min="9474" max="9474" width="13.33203125" style="5" customWidth="1"/>
    <col min="9475" max="9475" width="21.5546875" style="5" customWidth="1"/>
    <col min="9476" max="9476" width="10.44140625" style="5" customWidth="1"/>
    <col min="9477" max="9477" width="10.33203125" style="5" customWidth="1"/>
    <col min="9478" max="9478" width="13.109375" style="5" customWidth="1"/>
    <col min="9479" max="9479" width="12.109375" style="5" customWidth="1"/>
    <col min="9480" max="9483" width="8.88671875" style="5"/>
    <col min="9484" max="9484" width="10.44140625" style="5" customWidth="1"/>
    <col min="9485" max="9485" width="15.5546875" style="5" customWidth="1"/>
    <col min="9486" max="9728" width="8.88671875" style="5"/>
    <col min="9729" max="9729" width="11.6640625" style="5" customWidth="1"/>
    <col min="9730" max="9730" width="13.33203125" style="5" customWidth="1"/>
    <col min="9731" max="9731" width="21.5546875" style="5" customWidth="1"/>
    <col min="9732" max="9732" width="10.44140625" style="5" customWidth="1"/>
    <col min="9733" max="9733" width="10.33203125" style="5" customWidth="1"/>
    <col min="9734" max="9734" width="13.109375" style="5" customWidth="1"/>
    <col min="9735" max="9735" width="12.109375" style="5" customWidth="1"/>
    <col min="9736" max="9739" width="8.88671875" style="5"/>
    <col min="9740" max="9740" width="10.44140625" style="5" customWidth="1"/>
    <col min="9741" max="9741" width="15.5546875" style="5" customWidth="1"/>
    <col min="9742" max="9984" width="8.88671875" style="5"/>
    <col min="9985" max="9985" width="11.6640625" style="5" customWidth="1"/>
    <col min="9986" max="9986" width="13.33203125" style="5" customWidth="1"/>
    <col min="9987" max="9987" width="21.5546875" style="5" customWidth="1"/>
    <col min="9988" max="9988" width="10.44140625" style="5" customWidth="1"/>
    <col min="9989" max="9989" width="10.33203125" style="5" customWidth="1"/>
    <col min="9990" max="9990" width="13.109375" style="5" customWidth="1"/>
    <col min="9991" max="9991" width="12.109375" style="5" customWidth="1"/>
    <col min="9992" max="9995" width="8.88671875" style="5"/>
    <col min="9996" max="9996" width="10.44140625" style="5" customWidth="1"/>
    <col min="9997" max="9997" width="15.5546875" style="5" customWidth="1"/>
    <col min="9998" max="10240" width="8.88671875" style="5"/>
    <col min="10241" max="10241" width="11.6640625" style="5" customWidth="1"/>
    <col min="10242" max="10242" width="13.33203125" style="5" customWidth="1"/>
    <col min="10243" max="10243" width="21.5546875" style="5" customWidth="1"/>
    <col min="10244" max="10244" width="10.44140625" style="5" customWidth="1"/>
    <col min="10245" max="10245" width="10.33203125" style="5" customWidth="1"/>
    <col min="10246" max="10246" width="13.109375" style="5" customWidth="1"/>
    <col min="10247" max="10247" width="12.109375" style="5" customWidth="1"/>
    <col min="10248" max="10251" width="8.88671875" style="5"/>
    <col min="10252" max="10252" width="10.44140625" style="5" customWidth="1"/>
    <col min="10253" max="10253" width="15.5546875" style="5" customWidth="1"/>
    <col min="10254" max="10496" width="8.88671875" style="5"/>
    <col min="10497" max="10497" width="11.6640625" style="5" customWidth="1"/>
    <col min="10498" max="10498" width="13.33203125" style="5" customWidth="1"/>
    <col min="10499" max="10499" width="21.5546875" style="5" customWidth="1"/>
    <col min="10500" max="10500" width="10.44140625" style="5" customWidth="1"/>
    <col min="10501" max="10501" width="10.33203125" style="5" customWidth="1"/>
    <col min="10502" max="10502" width="13.109375" style="5" customWidth="1"/>
    <col min="10503" max="10503" width="12.109375" style="5" customWidth="1"/>
    <col min="10504" max="10507" width="8.88671875" style="5"/>
    <col min="10508" max="10508" width="10.44140625" style="5" customWidth="1"/>
    <col min="10509" max="10509" width="15.5546875" style="5" customWidth="1"/>
    <col min="10510" max="10752" width="8.88671875" style="5"/>
    <col min="10753" max="10753" width="11.6640625" style="5" customWidth="1"/>
    <col min="10754" max="10754" width="13.33203125" style="5" customWidth="1"/>
    <col min="10755" max="10755" width="21.5546875" style="5" customWidth="1"/>
    <col min="10756" max="10756" width="10.44140625" style="5" customWidth="1"/>
    <col min="10757" max="10757" width="10.33203125" style="5" customWidth="1"/>
    <col min="10758" max="10758" width="13.109375" style="5" customWidth="1"/>
    <col min="10759" max="10759" width="12.109375" style="5" customWidth="1"/>
    <col min="10760" max="10763" width="8.88671875" style="5"/>
    <col min="10764" max="10764" width="10.44140625" style="5" customWidth="1"/>
    <col min="10765" max="10765" width="15.5546875" style="5" customWidth="1"/>
    <col min="10766" max="11008" width="8.88671875" style="5"/>
    <col min="11009" max="11009" width="11.6640625" style="5" customWidth="1"/>
    <col min="11010" max="11010" width="13.33203125" style="5" customWidth="1"/>
    <col min="11011" max="11011" width="21.5546875" style="5" customWidth="1"/>
    <col min="11012" max="11012" width="10.44140625" style="5" customWidth="1"/>
    <col min="11013" max="11013" width="10.33203125" style="5" customWidth="1"/>
    <col min="11014" max="11014" width="13.109375" style="5" customWidth="1"/>
    <col min="11015" max="11015" width="12.109375" style="5" customWidth="1"/>
    <col min="11016" max="11019" width="8.88671875" style="5"/>
    <col min="11020" max="11020" width="10.44140625" style="5" customWidth="1"/>
    <col min="11021" max="11021" width="15.5546875" style="5" customWidth="1"/>
    <col min="11022" max="11264" width="8.88671875" style="5"/>
    <col min="11265" max="11265" width="11.6640625" style="5" customWidth="1"/>
    <col min="11266" max="11266" width="13.33203125" style="5" customWidth="1"/>
    <col min="11267" max="11267" width="21.5546875" style="5" customWidth="1"/>
    <col min="11268" max="11268" width="10.44140625" style="5" customWidth="1"/>
    <col min="11269" max="11269" width="10.33203125" style="5" customWidth="1"/>
    <col min="11270" max="11270" width="13.109375" style="5" customWidth="1"/>
    <col min="11271" max="11271" width="12.109375" style="5" customWidth="1"/>
    <col min="11272" max="11275" width="8.88671875" style="5"/>
    <col min="11276" max="11276" width="10.44140625" style="5" customWidth="1"/>
    <col min="11277" max="11277" width="15.5546875" style="5" customWidth="1"/>
    <col min="11278" max="11520" width="8.88671875" style="5"/>
    <col min="11521" max="11521" width="11.6640625" style="5" customWidth="1"/>
    <col min="11522" max="11522" width="13.33203125" style="5" customWidth="1"/>
    <col min="11523" max="11523" width="21.5546875" style="5" customWidth="1"/>
    <col min="11524" max="11524" width="10.44140625" style="5" customWidth="1"/>
    <col min="11525" max="11525" width="10.33203125" style="5" customWidth="1"/>
    <col min="11526" max="11526" width="13.109375" style="5" customWidth="1"/>
    <col min="11527" max="11527" width="12.109375" style="5" customWidth="1"/>
    <col min="11528" max="11531" width="8.88671875" style="5"/>
    <col min="11532" max="11532" width="10.44140625" style="5" customWidth="1"/>
    <col min="11533" max="11533" width="15.5546875" style="5" customWidth="1"/>
    <col min="11534" max="11776" width="8.88671875" style="5"/>
    <col min="11777" max="11777" width="11.6640625" style="5" customWidth="1"/>
    <col min="11778" max="11778" width="13.33203125" style="5" customWidth="1"/>
    <col min="11779" max="11779" width="21.5546875" style="5" customWidth="1"/>
    <col min="11780" max="11780" width="10.44140625" style="5" customWidth="1"/>
    <col min="11781" max="11781" width="10.33203125" style="5" customWidth="1"/>
    <col min="11782" max="11782" width="13.109375" style="5" customWidth="1"/>
    <col min="11783" max="11783" width="12.109375" style="5" customWidth="1"/>
    <col min="11784" max="11787" width="8.88671875" style="5"/>
    <col min="11788" max="11788" width="10.44140625" style="5" customWidth="1"/>
    <col min="11789" max="11789" width="15.5546875" style="5" customWidth="1"/>
    <col min="11790" max="12032" width="8.88671875" style="5"/>
    <col min="12033" max="12033" width="11.6640625" style="5" customWidth="1"/>
    <col min="12034" max="12034" width="13.33203125" style="5" customWidth="1"/>
    <col min="12035" max="12035" width="21.5546875" style="5" customWidth="1"/>
    <col min="12036" max="12036" width="10.44140625" style="5" customWidth="1"/>
    <col min="12037" max="12037" width="10.33203125" style="5" customWidth="1"/>
    <col min="12038" max="12038" width="13.109375" style="5" customWidth="1"/>
    <col min="12039" max="12039" width="12.109375" style="5" customWidth="1"/>
    <col min="12040" max="12043" width="8.88671875" style="5"/>
    <col min="12044" max="12044" width="10.44140625" style="5" customWidth="1"/>
    <col min="12045" max="12045" width="15.5546875" style="5" customWidth="1"/>
    <col min="12046" max="12288" width="8.88671875" style="5"/>
    <col min="12289" max="12289" width="11.6640625" style="5" customWidth="1"/>
    <col min="12290" max="12290" width="13.33203125" style="5" customWidth="1"/>
    <col min="12291" max="12291" width="21.5546875" style="5" customWidth="1"/>
    <col min="12292" max="12292" width="10.44140625" style="5" customWidth="1"/>
    <col min="12293" max="12293" width="10.33203125" style="5" customWidth="1"/>
    <col min="12294" max="12294" width="13.109375" style="5" customWidth="1"/>
    <col min="12295" max="12295" width="12.109375" style="5" customWidth="1"/>
    <col min="12296" max="12299" width="8.88671875" style="5"/>
    <col min="12300" max="12300" width="10.44140625" style="5" customWidth="1"/>
    <col min="12301" max="12301" width="15.5546875" style="5" customWidth="1"/>
    <col min="12302" max="12544" width="8.88671875" style="5"/>
    <col min="12545" max="12545" width="11.6640625" style="5" customWidth="1"/>
    <col min="12546" max="12546" width="13.33203125" style="5" customWidth="1"/>
    <col min="12547" max="12547" width="21.5546875" style="5" customWidth="1"/>
    <col min="12548" max="12548" width="10.44140625" style="5" customWidth="1"/>
    <col min="12549" max="12549" width="10.33203125" style="5" customWidth="1"/>
    <col min="12550" max="12550" width="13.109375" style="5" customWidth="1"/>
    <col min="12551" max="12551" width="12.109375" style="5" customWidth="1"/>
    <col min="12552" max="12555" width="8.88671875" style="5"/>
    <col min="12556" max="12556" width="10.44140625" style="5" customWidth="1"/>
    <col min="12557" max="12557" width="15.5546875" style="5" customWidth="1"/>
    <col min="12558" max="12800" width="8.88671875" style="5"/>
    <col min="12801" max="12801" width="11.6640625" style="5" customWidth="1"/>
    <col min="12802" max="12802" width="13.33203125" style="5" customWidth="1"/>
    <col min="12803" max="12803" width="21.5546875" style="5" customWidth="1"/>
    <col min="12804" max="12804" width="10.44140625" style="5" customWidth="1"/>
    <col min="12805" max="12805" width="10.33203125" style="5" customWidth="1"/>
    <col min="12806" max="12806" width="13.109375" style="5" customWidth="1"/>
    <col min="12807" max="12807" width="12.109375" style="5" customWidth="1"/>
    <col min="12808" max="12811" width="8.88671875" style="5"/>
    <col min="12812" max="12812" width="10.44140625" style="5" customWidth="1"/>
    <col min="12813" max="12813" width="15.5546875" style="5" customWidth="1"/>
    <col min="12814" max="13056" width="8.88671875" style="5"/>
    <col min="13057" max="13057" width="11.6640625" style="5" customWidth="1"/>
    <col min="13058" max="13058" width="13.33203125" style="5" customWidth="1"/>
    <col min="13059" max="13059" width="21.5546875" style="5" customWidth="1"/>
    <col min="13060" max="13060" width="10.44140625" style="5" customWidth="1"/>
    <col min="13061" max="13061" width="10.33203125" style="5" customWidth="1"/>
    <col min="13062" max="13062" width="13.109375" style="5" customWidth="1"/>
    <col min="13063" max="13063" width="12.109375" style="5" customWidth="1"/>
    <col min="13064" max="13067" width="8.88671875" style="5"/>
    <col min="13068" max="13068" width="10.44140625" style="5" customWidth="1"/>
    <col min="13069" max="13069" width="15.5546875" style="5" customWidth="1"/>
    <col min="13070" max="13312" width="8.88671875" style="5"/>
    <col min="13313" max="13313" width="11.6640625" style="5" customWidth="1"/>
    <col min="13314" max="13314" width="13.33203125" style="5" customWidth="1"/>
    <col min="13315" max="13315" width="21.5546875" style="5" customWidth="1"/>
    <col min="13316" max="13316" width="10.44140625" style="5" customWidth="1"/>
    <col min="13317" max="13317" width="10.33203125" style="5" customWidth="1"/>
    <col min="13318" max="13318" width="13.109375" style="5" customWidth="1"/>
    <col min="13319" max="13319" width="12.109375" style="5" customWidth="1"/>
    <col min="13320" max="13323" width="8.88671875" style="5"/>
    <col min="13324" max="13324" width="10.44140625" style="5" customWidth="1"/>
    <col min="13325" max="13325" width="15.5546875" style="5" customWidth="1"/>
    <col min="13326" max="13568" width="8.88671875" style="5"/>
    <col min="13569" max="13569" width="11.6640625" style="5" customWidth="1"/>
    <col min="13570" max="13570" width="13.33203125" style="5" customWidth="1"/>
    <col min="13571" max="13571" width="21.5546875" style="5" customWidth="1"/>
    <col min="13572" max="13572" width="10.44140625" style="5" customWidth="1"/>
    <col min="13573" max="13573" width="10.33203125" style="5" customWidth="1"/>
    <col min="13574" max="13574" width="13.109375" style="5" customWidth="1"/>
    <col min="13575" max="13575" width="12.109375" style="5" customWidth="1"/>
    <col min="13576" max="13579" width="8.88671875" style="5"/>
    <col min="13580" max="13580" width="10.44140625" style="5" customWidth="1"/>
    <col min="13581" max="13581" width="15.5546875" style="5" customWidth="1"/>
    <col min="13582" max="13824" width="8.88671875" style="5"/>
    <col min="13825" max="13825" width="11.6640625" style="5" customWidth="1"/>
    <col min="13826" max="13826" width="13.33203125" style="5" customWidth="1"/>
    <col min="13827" max="13827" width="21.5546875" style="5" customWidth="1"/>
    <col min="13828" max="13828" width="10.44140625" style="5" customWidth="1"/>
    <col min="13829" max="13829" width="10.33203125" style="5" customWidth="1"/>
    <col min="13830" max="13830" width="13.109375" style="5" customWidth="1"/>
    <col min="13831" max="13831" width="12.109375" style="5" customWidth="1"/>
    <col min="13832" max="13835" width="8.88671875" style="5"/>
    <col min="13836" max="13836" width="10.44140625" style="5" customWidth="1"/>
    <col min="13837" max="13837" width="15.5546875" style="5" customWidth="1"/>
    <col min="13838" max="14080" width="8.88671875" style="5"/>
    <col min="14081" max="14081" width="11.6640625" style="5" customWidth="1"/>
    <col min="14082" max="14082" width="13.33203125" style="5" customWidth="1"/>
    <col min="14083" max="14083" width="21.5546875" style="5" customWidth="1"/>
    <col min="14084" max="14084" width="10.44140625" style="5" customWidth="1"/>
    <col min="14085" max="14085" width="10.33203125" style="5" customWidth="1"/>
    <col min="14086" max="14086" width="13.109375" style="5" customWidth="1"/>
    <col min="14087" max="14087" width="12.109375" style="5" customWidth="1"/>
    <col min="14088" max="14091" width="8.88671875" style="5"/>
    <col min="14092" max="14092" width="10.44140625" style="5" customWidth="1"/>
    <col min="14093" max="14093" width="15.5546875" style="5" customWidth="1"/>
    <col min="14094" max="14336" width="8.88671875" style="5"/>
    <col min="14337" max="14337" width="11.6640625" style="5" customWidth="1"/>
    <col min="14338" max="14338" width="13.33203125" style="5" customWidth="1"/>
    <col min="14339" max="14339" width="21.5546875" style="5" customWidth="1"/>
    <col min="14340" max="14340" width="10.44140625" style="5" customWidth="1"/>
    <col min="14341" max="14341" width="10.33203125" style="5" customWidth="1"/>
    <col min="14342" max="14342" width="13.109375" style="5" customWidth="1"/>
    <col min="14343" max="14343" width="12.109375" style="5" customWidth="1"/>
    <col min="14344" max="14347" width="8.88671875" style="5"/>
    <col min="14348" max="14348" width="10.44140625" style="5" customWidth="1"/>
    <col min="14349" max="14349" width="15.5546875" style="5" customWidth="1"/>
    <col min="14350" max="14592" width="8.88671875" style="5"/>
    <col min="14593" max="14593" width="11.6640625" style="5" customWidth="1"/>
    <col min="14594" max="14594" width="13.33203125" style="5" customWidth="1"/>
    <col min="14595" max="14595" width="21.5546875" style="5" customWidth="1"/>
    <col min="14596" max="14596" width="10.44140625" style="5" customWidth="1"/>
    <col min="14597" max="14597" width="10.33203125" style="5" customWidth="1"/>
    <col min="14598" max="14598" width="13.109375" style="5" customWidth="1"/>
    <col min="14599" max="14599" width="12.109375" style="5" customWidth="1"/>
    <col min="14600" max="14603" width="8.88671875" style="5"/>
    <col min="14604" max="14604" width="10.44140625" style="5" customWidth="1"/>
    <col min="14605" max="14605" width="15.5546875" style="5" customWidth="1"/>
    <col min="14606" max="14848" width="8.88671875" style="5"/>
    <col min="14849" max="14849" width="11.6640625" style="5" customWidth="1"/>
    <col min="14850" max="14850" width="13.33203125" style="5" customWidth="1"/>
    <col min="14851" max="14851" width="21.5546875" style="5" customWidth="1"/>
    <col min="14852" max="14852" width="10.44140625" style="5" customWidth="1"/>
    <col min="14853" max="14853" width="10.33203125" style="5" customWidth="1"/>
    <col min="14854" max="14854" width="13.109375" style="5" customWidth="1"/>
    <col min="14855" max="14855" width="12.109375" style="5" customWidth="1"/>
    <col min="14856" max="14859" width="8.88671875" style="5"/>
    <col min="14860" max="14860" width="10.44140625" style="5" customWidth="1"/>
    <col min="14861" max="14861" width="15.5546875" style="5" customWidth="1"/>
    <col min="14862" max="15104" width="8.88671875" style="5"/>
    <col min="15105" max="15105" width="11.6640625" style="5" customWidth="1"/>
    <col min="15106" max="15106" width="13.33203125" style="5" customWidth="1"/>
    <col min="15107" max="15107" width="21.5546875" style="5" customWidth="1"/>
    <col min="15108" max="15108" width="10.44140625" style="5" customWidth="1"/>
    <col min="15109" max="15109" width="10.33203125" style="5" customWidth="1"/>
    <col min="15110" max="15110" width="13.109375" style="5" customWidth="1"/>
    <col min="15111" max="15111" width="12.109375" style="5" customWidth="1"/>
    <col min="15112" max="15115" width="8.88671875" style="5"/>
    <col min="15116" max="15116" width="10.44140625" style="5" customWidth="1"/>
    <col min="15117" max="15117" width="15.5546875" style="5" customWidth="1"/>
    <col min="15118" max="15360" width="8.88671875" style="5"/>
    <col min="15361" max="15361" width="11.6640625" style="5" customWidth="1"/>
    <col min="15362" max="15362" width="13.33203125" style="5" customWidth="1"/>
    <col min="15363" max="15363" width="21.5546875" style="5" customWidth="1"/>
    <col min="15364" max="15364" width="10.44140625" style="5" customWidth="1"/>
    <col min="15365" max="15365" width="10.33203125" style="5" customWidth="1"/>
    <col min="15366" max="15366" width="13.109375" style="5" customWidth="1"/>
    <col min="15367" max="15367" width="12.109375" style="5" customWidth="1"/>
    <col min="15368" max="15371" width="8.88671875" style="5"/>
    <col min="15372" max="15372" width="10.44140625" style="5" customWidth="1"/>
    <col min="15373" max="15373" width="15.5546875" style="5" customWidth="1"/>
    <col min="15374" max="15616" width="8.88671875" style="5"/>
    <col min="15617" max="15617" width="11.6640625" style="5" customWidth="1"/>
    <col min="15618" max="15618" width="13.33203125" style="5" customWidth="1"/>
    <col min="15619" max="15619" width="21.5546875" style="5" customWidth="1"/>
    <col min="15620" max="15620" width="10.44140625" style="5" customWidth="1"/>
    <col min="15621" max="15621" width="10.33203125" style="5" customWidth="1"/>
    <col min="15622" max="15622" width="13.109375" style="5" customWidth="1"/>
    <col min="15623" max="15623" width="12.109375" style="5" customWidth="1"/>
    <col min="15624" max="15627" width="8.88671875" style="5"/>
    <col min="15628" max="15628" width="10.44140625" style="5" customWidth="1"/>
    <col min="15629" max="15629" width="15.5546875" style="5" customWidth="1"/>
    <col min="15630" max="15872" width="8.88671875" style="5"/>
    <col min="15873" max="15873" width="11.6640625" style="5" customWidth="1"/>
    <col min="15874" max="15874" width="13.33203125" style="5" customWidth="1"/>
    <col min="15875" max="15875" width="21.5546875" style="5" customWidth="1"/>
    <col min="15876" max="15876" width="10.44140625" style="5" customWidth="1"/>
    <col min="15877" max="15877" width="10.33203125" style="5" customWidth="1"/>
    <col min="15878" max="15878" width="13.109375" style="5" customWidth="1"/>
    <col min="15879" max="15879" width="12.109375" style="5" customWidth="1"/>
    <col min="15880" max="15883" width="8.88671875" style="5"/>
    <col min="15884" max="15884" width="10.44140625" style="5" customWidth="1"/>
    <col min="15885" max="15885" width="15.5546875" style="5" customWidth="1"/>
    <col min="15886" max="16128" width="8.88671875" style="5"/>
    <col min="16129" max="16129" width="11.6640625" style="5" customWidth="1"/>
    <col min="16130" max="16130" width="13.33203125" style="5" customWidth="1"/>
    <col min="16131" max="16131" width="21.5546875" style="5" customWidth="1"/>
    <col min="16132" max="16132" width="10.44140625" style="5" customWidth="1"/>
    <col min="16133" max="16133" width="10.33203125" style="5" customWidth="1"/>
    <col min="16134" max="16134" width="13.109375" style="5" customWidth="1"/>
    <col min="16135" max="16135" width="12.109375" style="5" customWidth="1"/>
    <col min="16136" max="16139" width="8.88671875" style="5"/>
    <col min="16140" max="16140" width="10.44140625" style="5" customWidth="1"/>
    <col min="16141" max="16141" width="15.5546875" style="5" customWidth="1"/>
    <col min="16142" max="16384" width="8.88671875" style="5"/>
  </cols>
  <sheetData>
    <row r="1" spans="1:13" ht="13.8" x14ac:dyDescent="0.25">
      <c r="M1" s="12" t="s">
        <v>38</v>
      </c>
    </row>
    <row r="3" spans="1:13" ht="15.6" x14ac:dyDescent="0.3">
      <c r="A3" s="171" t="s">
        <v>21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x14ac:dyDescent="0.25">
      <c r="A4" s="6"/>
    </row>
    <row r="5" spans="1:13" ht="34.5" customHeight="1" x14ac:dyDescent="0.25">
      <c r="A5" s="168" t="s">
        <v>9</v>
      </c>
      <c r="B5" s="188" t="s">
        <v>22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90"/>
    </row>
    <row r="6" spans="1:13" ht="30" customHeight="1" x14ac:dyDescent="0.25">
      <c r="A6" s="169"/>
      <c r="B6" s="188" t="s">
        <v>23</v>
      </c>
      <c r="C6" s="190"/>
      <c r="D6" s="188" t="s">
        <v>24</v>
      </c>
      <c r="E6" s="189"/>
      <c r="F6" s="189"/>
      <c r="G6" s="189"/>
      <c r="H6" s="189"/>
      <c r="I6" s="189"/>
      <c r="J6" s="189"/>
      <c r="K6" s="189"/>
      <c r="L6" s="189"/>
      <c r="M6" s="190"/>
    </row>
    <row r="7" spans="1:13" ht="82.8" x14ac:dyDescent="0.25">
      <c r="A7" s="170"/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  <c r="K7" s="7" t="s">
        <v>34</v>
      </c>
      <c r="L7" s="7" t="s">
        <v>35</v>
      </c>
      <c r="M7" s="7" t="s">
        <v>36</v>
      </c>
    </row>
    <row r="8" spans="1:13" ht="17.399999999999999" x14ac:dyDescent="0.25">
      <c r="A8" s="180" t="s">
        <v>40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2"/>
    </row>
    <row r="9" spans="1:13" ht="13.8" x14ac:dyDescent="0.25">
      <c r="A9" s="21" t="s">
        <v>47</v>
      </c>
      <c r="B9" s="13">
        <v>996.3</v>
      </c>
      <c r="C9" s="13"/>
      <c r="D9" s="13"/>
      <c r="E9" s="13">
        <v>464.3</v>
      </c>
      <c r="F9" s="13"/>
      <c r="G9" s="13"/>
      <c r="H9" s="13"/>
      <c r="I9" s="13">
        <v>139.19999999999999</v>
      </c>
      <c r="J9" s="13"/>
      <c r="K9" s="13"/>
      <c r="L9" s="13"/>
      <c r="M9" s="13"/>
    </row>
    <row r="10" spans="1:13" ht="13.8" x14ac:dyDescent="0.25">
      <c r="A10" s="21" t="s">
        <v>48</v>
      </c>
      <c r="B10" s="13">
        <v>1973.3</v>
      </c>
      <c r="C10" s="13"/>
      <c r="D10" s="13"/>
      <c r="E10" s="13">
        <v>932.6</v>
      </c>
      <c r="F10" s="13"/>
      <c r="G10" s="13"/>
      <c r="H10" s="13"/>
      <c r="I10" s="13">
        <v>318.39999999999998</v>
      </c>
      <c r="J10" s="13"/>
      <c r="K10" s="13"/>
      <c r="L10" s="13"/>
      <c r="M10" s="13"/>
    </row>
    <row r="11" spans="1:13" ht="13.8" x14ac:dyDescent="0.25">
      <c r="A11" s="21" t="s">
        <v>49</v>
      </c>
      <c r="B11" s="13">
        <v>251.7</v>
      </c>
      <c r="C11" s="13"/>
      <c r="D11" s="13"/>
      <c r="E11" s="13">
        <v>0</v>
      </c>
      <c r="F11" s="13"/>
      <c r="G11" s="13"/>
      <c r="H11" s="13"/>
      <c r="I11" s="13">
        <v>50.8</v>
      </c>
      <c r="J11" s="13"/>
      <c r="K11" s="13"/>
      <c r="L11" s="13"/>
      <c r="M11" s="13"/>
    </row>
    <row r="12" spans="1:13" ht="13.8" x14ac:dyDescent="0.25">
      <c r="A12" s="21" t="s">
        <v>50</v>
      </c>
      <c r="B12" s="13">
        <v>650.9</v>
      </c>
      <c r="C12" s="13"/>
      <c r="D12" s="13"/>
      <c r="E12" s="13">
        <v>333.3</v>
      </c>
      <c r="F12" s="13"/>
      <c r="G12" s="13"/>
      <c r="H12" s="13"/>
      <c r="I12" s="13">
        <v>138.80000000000001</v>
      </c>
      <c r="J12" s="13"/>
      <c r="K12" s="13"/>
      <c r="L12" s="13"/>
      <c r="M12" s="13"/>
    </row>
    <row r="13" spans="1:13" ht="15.6" x14ac:dyDescent="0.25">
      <c r="A13" s="22" t="s">
        <v>46</v>
      </c>
      <c r="B13" s="24">
        <f>SUM(B9:B12)</f>
        <v>3872.2</v>
      </c>
      <c r="C13" s="24"/>
      <c r="D13" s="24"/>
      <c r="E13" s="24">
        <f>SUM(E9:E12)</f>
        <v>1730.2</v>
      </c>
      <c r="F13" s="24"/>
      <c r="G13" s="24"/>
      <c r="H13" s="24"/>
      <c r="I13" s="24">
        <f>SUM(I9:I12)</f>
        <v>647.20000000000005</v>
      </c>
      <c r="J13" s="24"/>
      <c r="K13" s="24"/>
      <c r="L13" s="24"/>
      <c r="M13" s="24"/>
    </row>
    <row r="14" spans="1:13" ht="17.399999999999999" x14ac:dyDescent="0.25">
      <c r="A14" s="180" t="s">
        <v>51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2"/>
    </row>
    <row r="15" spans="1:13" ht="13.8" x14ac:dyDescent="0.25">
      <c r="A15" s="21" t="s">
        <v>56</v>
      </c>
      <c r="B15" s="31">
        <v>2241.8000000000002</v>
      </c>
      <c r="C15" s="13"/>
      <c r="D15" s="13"/>
      <c r="E15" s="13">
        <v>758.1</v>
      </c>
      <c r="F15" s="13"/>
      <c r="G15" s="13"/>
      <c r="H15" s="13"/>
      <c r="I15" s="13">
        <v>215.8</v>
      </c>
      <c r="J15" s="13"/>
      <c r="K15" s="13"/>
      <c r="L15" s="13"/>
      <c r="M15" s="13"/>
    </row>
    <row r="16" spans="1:13" ht="15.6" x14ac:dyDescent="0.25">
      <c r="A16" s="22" t="s">
        <v>46</v>
      </c>
      <c r="B16" s="24">
        <f>SUM(B15)</f>
        <v>2241.8000000000002</v>
      </c>
      <c r="C16" s="23"/>
      <c r="D16" s="23"/>
      <c r="E16" s="23">
        <f>SUM(E15)</f>
        <v>758.1</v>
      </c>
      <c r="F16" s="23"/>
      <c r="G16" s="23"/>
      <c r="H16" s="23"/>
      <c r="I16" s="23">
        <f>SUM(I15)</f>
        <v>215.8</v>
      </c>
      <c r="J16" s="23"/>
      <c r="K16" s="23"/>
      <c r="L16" s="23"/>
      <c r="M16" s="23"/>
    </row>
    <row r="17" spans="1:13" ht="16.8" x14ac:dyDescent="0.25">
      <c r="A17" s="180" t="s">
        <v>57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2"/>
    </row>
    <row r="18" spans="1:13" ht="13.8" x14ac:dyDescent="0.25">
      <c r="A18" s="15" t="s">
        <v>58</v>
      </c>
      <c r="B18" s="31">
        <v>2650.5</v>
      </c>
      <c r="C18" s="13"/>
      <c r="D18" s="13"/>
      <c r="E18" s="13">
        <v>926.9</v>
      </c>
      <c r="F18" s="13"/>
      <c r="G18" s="13">
        <v>36</v>
      </c>
      <c r="H18" s="13"/>
      <c r="I18" s="13">
        <v>293.3</v>
      </c>
      <c r="J18" s="13"/>
      <c r="K18" s="13">
        <v>16</v>
      </c>
      <c r="L18" s="13"/>
      <c r="M18" s="13"/>
    </row>
    <row r="19" spans="1:13" ht="13.8" x14ac:dyDescent="0.25">
      <c r="A19" s="15" t="s">
        <v>59</v>
      </c>
      <c r="B19" s="31">
        <v>2737.3</v>
      </c>
      <c r="C19" s="13"/>
      <c r="D19" s="13">
        <v>1050</v>
      </c>
      <c r="E19" s="13">
        <v>1053</v>
      </c>
      <c r="F19" s="13"/>
      <c r="G19" s="13"/>
      <c r="H19" s="13"/>
      <c r="I19" s="13">
        <v>317.8</v>
      </c>
      <c r="J19" s="13"/>
      <c r="K19" s="13">
        <v>16</v>
      </c>
      <c r="L19" s="13"/>
      <c r="M19" s="13"/>
    </row>
    <row r="20" spans="1:13" ht="13.8" x14ac:dyDescent="0.25">
      <c r="A20" s="15" t="s">
        <v>60</v>
      </c>
      <c r="B20" s="31">
        <v>74.8</v>
      </c>
      <c r="C20" s="13">
        <v>82.1</v>
      </c>
      <c r="D20" s="13">
        <v>74</v>
      </c>
      <c r="E20" s="13">
        <v>0</v>
      </c>
      <c r="F20" s="13"/>
      <c r="G20" s="13"/>
      <c r="H20" s="13"/>
      <c r="I20" s="13">
        <v>27.5</v>
      </c>
      <c r="J20" s="13"/>
      <c r="K20" s="13">
        <v>2</v>
      </c>
      <c r="L20" s="13"/>
      <c r="M20" s="13"/>
    </row>
    <row r="21" spans="1:13" ht="13.8" x14ac:dyDescent="0.25">
      <c r="A21" s="15" t="s">
        <v>61</v>
      </c>
      <c r="B21" s="31">
        <v>1661</v>
      </c>
      <c r="C21" s="13"/>
      <c r="D21" s="13"/>
      <c r="E21" s="13">
        <v>478</v>
      </c>
      <c r="F21" s="13"/>
      <c r="G21" s="13"/>
      <c r="H21" s="13"/>
      <c r="I21" s="13">
        <v>160.30000000000001</v>
      </c>
      <c r="J21" s="13"/>
      <c r="K21" s="13">
        <v>20</v>
      </c>
      <c r="L21" s="13"/>
      <c r="M21" s="13"/>
    </row>
    <row r="22" spans="1:13" ht="13.8" x14ac:dyDescent="0.25">
      <c r="A22" s="15" t="s">
        <v>62</v>
      </c>
      <c r="B22" s="31">
        <v>1135.3</v>
      </c>
      <c r="C22" s="13"/>
      <c r="D22" s="13"/>
      <c r="E22" s="13">
        <v>335.1</v>
      </c>
      <c r="F22" s="13"/>
      <c r="G22" s="13"/>
      <c r="H22" s="13"/>
      <c r="I22" s="13">
        <v>137.6</v>
      </c>
      <c r="J22" s="13"/>
      <c r="K22" s="13">
        <v>8</v>
      </c>
      <c r="L22" s="13"/>
      <c r="M22" s="13"/>
    </row>
    <row r="23" spans="1:13" ht="13.8" x14ac:dyDescent="0.25">
      <c r="A23" s="15" t="s">
        <v>63</v>
      </c>
      <c r="B23" s="31">
        <v>2493</v>
      </c>
      <c r="C23" s="13"/>
      <c r="D23" s="13"/>
      <c r="E23" s="13">
        <v>737.1</v>
      </c>
      <c r="F23" s="13"/>
      <c r="G23" s="13"/>
      <c r="H23" s="13"/>
      <c r="I23" s="13">
        <v>936.1</v>
      </c>
      <c r="J23" s="13"/>
      <c r="K23" s="13">
        <v>16</v>
      </c>
      <c r="L23" s="13"/>
      <c r="M23" s="13"/>
    </row>
    <row r="24" spans="1:13" ht="13.8" x14ac:dyDescent="0.25">
      <c r="A24" s="15" t="s">
        <v>64</v>
      </c>
      <c r="B24" s="31">
        <v>332.9</v>
      </c>
      <c r="C24" s="13"/>
      <c r="D24" s="13">
        <v>301</v>
      </c>
      <c r="E24" s="13">
        <v>0</v>
      </c>
      <c r="F24" s="13"/>
      <c r="G24" s="13"/>
      <c r="H24" s="13"/>
      <c r="I24" s="13">
        <v>30.5</v>
      </c>
      <c r="J24" s="13"/>
      <c r="K24" s="13">
        <v>2</v>
      </c>
      <c r="L24" s="13"/>
      <c r="M24" s="13"/>
    </row>
    <row r="25" spans="1:13" ht="13.8" x14ac:dyDescent="0.25">
      <c r="A25" s="15" t="s">
        <v>65</v>
      </c>
      <c r="B25" s="31">
        <v>2754.4</v>
      </c>
      <c r="C25" s="13"/>
      <c r="D25" s="13">
        <v>1220</v>
      </c>
      <c r="E25" s="13">
        <v>1223.3</v>
      </c>
      <c r="F25" s="13"/>
      <c r="G25" s="13">
        <v>24</v>
      </c>
      <c r="H25" s="13"/>
      <c r="I25" s="13">
        <v>391</v>
      </c>
      <c r="J25" s="13"/>
      <c r="K25" s="13">
        <v>16</v>
      </c>
      <c r="L25" s="13"/>
      <c r="M25" s="13"/>
    </row>
    <row r="26" spans="1:13" ht="13.8" x14ac:dyDescent="0.25">
      <c r="A26" s="15" t="s">
        <v>66</v>
      </c>
      <c r="B26" s="31">
        <v>339.1</v>
      </c>
      <c r="C26" s="13"/>
      <c r="D26" s="13">
        <v>148</v>
      </c>
      <c r="E26" s="13">
        <v>0</v>
      </c>
      <c r="F26" s="13"/>
      <c r="G26" s="13"/>
      <c r="H26" s="13"/>
      <c r="I26" s="13">
        <v>29.1</v>
      </c>
      <c r="J26" s="13"/>
      <c r="K26" s="13">
        <v>2</v>
      </c>
      <c r="L26" s="13"/>
      <c r="M26" s="13"/>
    </row>
    <row r="27" spans="1:13" ht="13.8" x14ac:dyDescent="0.25">
      <c r="A27" s="15" t="s">
        <v>67</v>
      </c>
      <c r="B27" s="31">
        <v>338.1</v>
      </c>
      <c r="C27" s="13"/>
      <c r="D27" s="13">
        <v>157.5</v>
      </c>
      <c r="E27" s="13">
        <v>0</v>
      </c>
      <c r="F27" s="13"/>
      <c r="G27" s="13"/>
      <c r="H27" s="13"/>
      <c r="I27" s="13">
        <v>39.5</v>
      </c>
      <c r="J27" s="13"/>
      <c r="K27" s="13">
        <v>2</v>
      </c>
      <c r="L27" s="13"/>
      <c r="M27" s="13"/>
    </row>
    <row r="28" spans="1:13" ht="13.8" x14ac:dyDescent="0.25">
      <c r="A28" s="15" t="s">
        <v>68</v>
      </c>
      <c r="B28" s="31">
        <v>362.9</v>
      </c>
      <c r="C28" s="13"/>
      <c r="D28" s="13">
        <v>168</v>
      </c>
      <c r="E28" s="13">
        <v>0</v>
      </c>
      <c r="F28" s="13"/>
      <c r="G28" s="13"/>
      <c r="H28" s="13"/>
      <c r="I28" s="13">
        <v>39.299999999999997</v>
      </c>
      <c r="J28" s="13"/>
      <c r="K28" s="13">
        <v>2</v>
      </c>
      <c r="L28" s="13"/>
      <c r="M28" s="13"/>
    </row>
    <row r="29" spans="1:13" ht="13.8" x14ac:dyDescent="0.25">
      <c r="A29" s="15" t="s">
        <v>69</v>
      </c>
      <c r="B29" s="31">
        <v>268</v>
      </c>
      <c r="C29" s="13"/>
      <c r="D29" s="13">
        <v>142</v>
      </c>
      <c r="E29" s="13">
        <v>0</v>
      </c>
      <c r="F29" s="13"/>
      <c r="G29" s="13"/>
      <c r="H29" s="13"/>
      <c r="I29" s="13">
        <v>26.8</v>
      </c>
      <c r="J29" s="13"/>
      <c r="K29" s="13">
        <v>8</v>
      </c>
      <c r="L29" s="13"/>
      <c r="M29" s="13"/>
    </row>
    <row r="30" spans="1:13" ht="13.8" x14ac:dyDescent="0.25">
      <c r="A30" s="15" t="s">
        <v>70</v>
      </c>
      <c r="B30" s="31">
        <v>616.79999999999995</v>
      </c>
      <c r="C30" s="13"/>
      <c r="D30" s="13">
        <v>307</v>
      </c>
      <c r="E30" s="13">
        <v>0</v>
      </c>
      <c r="F30" s="13"/>
      <c r="G30" s="13"/>
      <c r="H30" s="13"/>
      <c r="I30" s="13">
        <v>54</v>
      </c>
      <c r="J30" s="13"/>
      <c r="K30" s="13">
        <v>8</v>
      </c>
      <c r="L30" s="13"/>
      <c r="M30" s="13"/>
    </row>
    <row r="31" spans="1:13" ht="13.8" x14ac:dyDescent="0.25">
      <c r="A31" s="15" t="s">
        <v>71</v>
      </c>
      <c r="B31" s="31">
        <v>612.79999999999995</v>
      </c>
      <c r="C31" s="13"/>
      <c r="D31" s="13">
        <v>304.5</v>
      </c>
      <c r="E31" s="13">
        <v>0</v>
      </c>
      <c r="F31" s="13"/>
      <c r="G31" s="13"/>
      <c r="H31" s="13"/>
      <c r="I31" s="13">
        <v>53.8</v>
      </c>
      <c r="J31" s="13"/>
      <c r="K31" s="13">
        <v>8</v>
      </c>
      <c r="L31" s="13"/>
      <c r="M31" s="13"/>
    </row>
    <row r="32" spans="1:13" ht="13.8" x14ac:dyDescent="0.25">
      <c r="A32" s="15" t="s">
        <v>72</v>
      </c>
      <c r="B32" s="31">
        <v>659.6</v>
      </c>
      <c r="C32" s="13"/>
      <c r="D32" s="13">
        <v>324</v>
      </c>
      <c r="E32" s="13">
        <v>0</v>
      </c>
      <c r="F32" s="13"/>
      <c r="G32" s="13"/>
      <c r="H32" s="13"/>
      <c r="I32" s="13">
        <v>79</v>
      </c>
      <c r="J32" s="13"/>
      <c r="K32" s="13">
        <v>8</v>
      </c>
      <c r="L32" s="13"/>
      <c r="M32" s="13"/>
    </row>
    <row r="33" spans="1:13" ht="13.8" x14ac:dyDescent="0.25">
      <c r="A33" s="15" t="s">
        <v>73</v>
      </c>
      <c r="B33" s="31">
        <v>603.1</v>
      </c>
      <c r="C33" s="13"/>
      <c r="D33" s="13">
        <v>300</v>
      </c>
      <c r="E33" s="13">
        <v>0</v>
      </c>
      <c r="F33" s="13"/>
      <c r="G33" s="13"/>
      <c r="H33" s="13"/>
      <c r="I33" s="13">
        <v>76.5</v>
      </c>
      <c r="J33" s="13"/>
      <c r="K33" s="13">
        <v>8</v>
      </c>
      <c r="L33" s="13"/>
      <c r="M33" s="13"/>
    </row>
    <row r="34" spans="1:13" ht="13.8" x14ac:dyDescent="0.25">
      <c r="A34" s="15" t="s">
        <v>74</v>
      </c>
      <c r="B34" s="31">
        <v>332.7</v>
      </c>
      <c r="C34" s="13"/>
      <c r="D34" s="13">
        <v>160</v>
      </c>
      <c r="E34" s="13">
        <v>0</v>
      </c>
      <c r="F34" s="13"/>
      <c r="G34" s="13"/>
      <c r="H34" s="13"/>
      <c r="I34" s="13">
        <v>29.8</v>
      </c>
      <c r="J34" s="13"/>
      <c r="K34" s="13">
        <v>2</v>
      </c>
      <c r="L34" s="13"/>
      <c r="M34" s="13"/>
    </row>
    <row r="35" spans="1:13" ht="13.8" x14ac:dyDescent="0.25">
      <c r="A35" s="15" t="s">
        <v>75</v>
      </c>
      <c r="B35" s="31">
        <v>1373</v>
      </c>
      <c r="C35" s="13"/>
      <c r="D35" s="13">
        <v>189</v>
      </c>
      <c r="E35" s="13">
        <v>300.89999999999998</v>
      </c>
      <c r="F35" s="13"/>
      <c r="G35" s="13"/>
      <c r="H35" s="13"/>
      <c r="I35" s="13">
        <v>191.3</v>
      </c>
      <c r="J35" s="13"/>
      <c r="K35" s="13">
        <v>8</v>
      </c>
      <c r="L35" s="13"/>
      <c r="M35" s="13"/>
    </row>
    <row r="36" spans="1:13" ht="13.8" x14ac:dyDescent="0.25">
      <c r="A36" s="15" t="s">
        <v>76</v>
      </c>
      <c r="B36" s="31">
        <v>2681.9</v>
      </c>
      <c r="C36" s="13"/>
      <c r="D36" s="13"/>
      <c r="E36" s="13">
        <v>767.1</v>
      </c>
      <c r="F36" s="13"/>
      <c r="G36" s="13"/>
      <c r="H36" s="13"/>
      <c r="I36" s="13">
        <v>289.10000000000002</v>
      </c>
      <c r="J36" s="13"/>
      <c r="K36" s="13">
        <v>16</v>
      </c>
      <c r="L36" s="13"/>
      <c r="M36" s="13"/>
    </row>
    <row r="37" spans="1:13" ht="13.8" x14ac:dyDescent="0.25">
      <c r="A37" s="15" t="s">
        <v>77</v>
      </c>
      <c r="B37" s="31">
        <v>779.4</v>
      </c>
      <c r="C37" s="13"/>
      <c r="D37" s="13">
        <v>329</v>
      </c>
      <c r="E37" s="13">
        <v>0</v>
      </c>
      <c r="F37" s="13"/>
      <c r="G37" s="13"/>
      <c r="H37" s="13"/>
      <c r="I37" s="13">
        <v>58.3</v>
      </c>
      <c r="J37" s="13"/>
      <c r="K37" s="13">
        <v>8</v>
      </c>
      <c r="L37" s="13"/>
      <c r="M37" s="13"/>
    </row>
    <row r="38" spans="1:13" ht="13.8" x14ac:dyDescent="0.25">
      <c r="A38" s="15" t="s">
        <v>78</v>
      </c>
      <c r="B38" s="31">
        <v>1630.4</v>
      </c>
      <c r="C38" s="13"/>
      <c r="D38" s="13"/>
      <c r="E38" s="13">
        <v>281.39999999999998</v>
      </c>
      <c r="F38" s="13"/>
      <c r="G38" s="13"/>
      <c r="H38" s="13"/>
      <c r="I38" s="13">
        <v>171.5</v>
      </c>
      <c r="J38" s="13"/>
      <c r="K38" s="13">
        <v>8</v>
      </c>
      <c r="L38" s="13"/>
      <c r="M38" s="13"/>
    </row>
    <row r="39" spans="1:13" ht="13.8" x14ac:dyDescent="0.25">
      <c r="A39" s="15" t="s">
        <v>79</v>
      </c>
      <c r="B39" s="31">
        <v>2709</v>
      </c>
      <c r="C39" s="13"/>
      <c r="D39" s="13">
        <v>580</v>
      </c>
      <c r="E39" s="13">
        <v>600</v>
      </c>
      <c r="F39" s="13"/>
      <c r="G39" s="13"/>
      <c r="H39" s="13"/>
      <c r="I39" s="13">
        <v>359.7</v>
      </c>
      <c r="J39" s="13"/>
      <c r="K39" s="13">
        <v>16</v>
      </c>
      <c r="L39" s="13"/>
      <c r="M39" s="13"/>
    </row>
    <row r="40" spans="1:13" ht="13.8" x14ac:dyDescent="0.25">
      <c r="A40" s="15" t="s">
        <v>80</v>
      </c>
      <c r="B40" s="31">
        <v>4222</v>
      </c>
      <c r="C40" s="13"/>
      <c r="D40" s="13"/>
      <c r="E40" s="13">
        <v>770</v>
      </c>
      <c r="F40" s="13"/>
      <c r="G40" s="13"/>
      <c r="H40" s="13"/>
      <c r="I40" s="13">
        <v>481.8</v>
      </c>
      <c r="J40" s="13"/>
      <c r="K40" s="13">
        <v>24</v>
      </c>
      <c r="L40" s="13"/>
      <c r="M40" s="13"/>
    </row>
    <row r="41" spans="1:13" ht="13.8" x14ac:dyDescent="0.25">
      <c r="A41" s="15" t="s">
        <v>81</v>
      </c>
      <c r="B41" s="31">
        <v>1403.7</v>
      </c>
      <c r="C41" s="13"/>
      <c r="D41" s="13">
        <v>250</v>
      </c>
      <c r="E41" s="13">
        <v>290</v>
      </c>
      <c r="F41" s="13"/>
      <c r="G41" s="13">
        <v>24</v>
      </c>
      <c r="H41" s="13"/>
      <c r="I41" s="13">
        <v>162.4</v>
      </c>
      <c r="J41" s="13"/>
      <c r="K41" s="13">
        <v>8</v>
      </c>
      <c r="L41" s="13"/>
      <c r="M41" s="13"/>
    </row>
    <row r="42" spans="1:13" ht="13.8" x14ac:dyDescent="0.25">
      <c r="A42" s="15" t="s">
        <v>82</v>
      </c>
      <c r="B42" s="31">
        <v>676.6</v>
      </c>
      <c r="C42" s="13"/>
      <c r="D42" s="13">
        <v>130.5</v>
      </c>
      <c r="E42" s="13">
        <v>148</v>
      </c>
      <c r="F42" s="13"/>
      <c r="G42" s="13"/>
      <c r="H42" s="13"/>
      <c r="I42" s="13">
        <v>66.599999999999994</v>
      </c>
      <c r="J42" s="13"/>
      <c r="K42" s="13">
        <v>4</v>
      </c>
      <c r="L42" s="13"/>
      <c r="M42" s="13"/>
    </row>
    <row r="43" spans="1:13" ht="13.8" x14ac:dyDescent="0.25">
      <c r="A43" s="15" t="s">
        <v>83</v>
      </c>
      <c r="B43" s="31">
        <v>6025.1</v>
      </c>
      <c r="C43" s="13">
        <v>64.2</v>
      </c>
      <c r="D43" s="13"/>
      <c r="E43" s="13">
        <v>1708.9</v>
      </c>
      <c r="F43" s="13"/>
      <c r="G43" s="13"/>
      <c r="H43" s="13"/>
      <c r="I43" s="13">
        <v>801.7</v>
      </c>
      <c r="J43" s="13"/>
      <c r="K43" s="13">
        <v>24</v>
      </c>
      <c r="L43" s="13"/>
      <c r="M43" s="13"/>
    </row>
    <row r="44" spans="1:13" ht="13.8" x14ac:dyDescent="0.25">
      <c r="A44" s="15" t="s">
        <v>84</v>
      </c>
      <c r="B44" s="36">
        <v>2099.1999999999998</v>
      </c>
      <c r="C44" s="13"/>
      <c r="D44" s="13"/>
      <c r="E44" s="13">
        <v>480.4</v>
      </c>
      <c r="F44" s="13"/>
      <c r="G44" s="13"/>
      <c r="H44" s="13"/>
      <c r="I44" s="13">
        <v>203.2</v>
      </c>
      <c r="J44" s="13"/>
      <c r="K44" s="13">
        <v>8</v>
      </c>
      <c r="L44" s="13"/>
      <c r="M44" s="13"/>
    </row>
    <row r="45" spans="1:13" ht="13.8" x14ac:dyDescent="0.25">
      <c r="A45" s="15" t="s">
        <v>85</v>
      </c>
      <c r="B45" s="31">
        <v>1703.2</v>
      </c>
      <c r="C45" s="13"/>
      <c r="D45" s="13"/>
      <c r="E45" s="13">
        <v>485.4</v>
      </c>
      <c r="F45" s="13"/>
      <c r="G45" s="13"/>
      <c r="H45" s="13"/>
      <c r="I45" s="13">
        <v>165.2</v>
      </c>
      <c r="J45" s="13"/>
      <c r="K45" s="13">
        <v>8</v>
      </c>
      <c r="L45" s="13"/>
      <c r="M45" s="13"/>
    </row>
    <row r="46" spans="1:13" ht="13.8" x14ac:dyDescent="0.25">
      <c r="A46" s="15" t="s">
        <v>86</v>
      </c>
      <c r="B46" s="31">
        <v>1483.8</v>
      </c>
      <c r="C46" s="13"/>
      <c r="D46" s="13"/>
      <c r="E46" s="13">
        <v>424.3</v>
      </c>
      <c r="F46" s="13"/>
      <c r="G46" s="13"/>
      <c r="H46" s="13"/>
      <c r="I46" s="13">
        <v>138.9</v>
      </c>
      <c r="J46" s="13"/>
      <c r="K46" s="13">
        <v>8</v>
      </c>
      <c r="L46" s="13"/>
      <c r="M46" s="13"/>
    </row>
    <row r="47" spans="1:13" ht="13.8" x14ac:dyDescent="0.25">
      <c r="A47" s="15" t="s">
        <v>87</v>
      </c>
      <c r="B47" s="31">
        <v>7468.4</v>
      </c>
      <c r="C47" s="13">
        <v>49.8</v>
      </c>
      <c r="D47" s="13"/>
      <c r="E47" s="13">
        <v>2848.4</v>
      </c>
      <c r="F47" s="13"/>
      <c r="G47" s="13"/>
      <c r="H47" s="13"/>
      <c r="I47" s="13">
        <v>994.7</v>
      </c>
      <c r="J47" s="13"/>
      <c r="K47" s="13">
        <v>30</v>
      </c>
      <c r="L47" s="13"/>
      <c r="M47" s="13"/>
    </row>
    <row r="48" spans="1:13" ht="13.8" x14ac:dyDescent="0.25">
      <c r="A48" s="15" t="s">
        <v>88</v>
      </c>
      <c r="B48" s="31">
        <v>2454.1999999999998</v>
      </c>
      <c r="C48" s="13"/>
      <c r="D48" s="13"/>
      <c r="E48" s="13">
        <v>705.9</v>
      </c>
      <c r="F48" s="13"/>
      <c r="G48" s="13"/>
      <c r="H48" s="13"/>
      <c r="I48" s="13">
        <v>284.3</v>
      </c>
      <c r="J48" s="13"/>
      <c r="K48" s="13">
        <v>12</v>
      </c>
      <c r="L48" s="13"/>
      <c r="M48" s="13"/>
    </row>
    <row r="49" spans="1:13" ht="15" customHeight="1" x14ac:dyDescent="0.25">
      <c r="A49" s="15" t="s">
        <v>89</v>
      </c>
      <c r="B49" s="31">
        <v>5366.6</v>
      </c>
      <c r="C49" s="13"/>
      <c r="D49" s="13"/>
      <c r="E49" s="13">
        <v>893</v>
      </c>
      <c r="F49" s="13"/>
      <c r="G49" s="13"/>
      <c r="H49" s="13"/>
      <c r="I49" s="13">
        <v>516</v>
      </c>
      <c r="J49" s="13"/>
      <c r="K49" s="13">
        <v>18</v>
      </c>
      <c r="L49" s="13"/>
      <c r="M49" s="13"/>
    </row>
    <row r="50" spans="1:13" ht="13.8" x14ac:dyDescent="0.25">
      <c r="A50" s="15" t="s">
        <v>90</v>
      </c>
      <c r="B50" s="31">
        <v>5931.9</v>
      </c>
      <c r="C50" s="13">
        <v>253.7</v>
      </c>
      <c r="D50" s="13"/>
      <c r="E50" s="13">
        <v>1645.7</v>
      </c>
      <c r="F50" s="13"/>
      <c r="G50" s="13"/>
      <c r="H50" s="13"/>
      <c r="I50" s="13">
        <v>594.9</v>
      </c>
      <c r="J50" s="13"/>
      <c r="K50" s="13">
        <v>24</v>
      </c>
      <c r="L50" s="13"/>
      <c r="M50" s="13"/>
    </row>
    <row r="51" spans="1:13" ht="13.8" x14ac:dyDescent="0.25">
      <c r="A51" s="15" t="s">
        <v>91</v>
      </c>
      <c r="B51" s="31">
        <v>1698.9</v>
      </c>
      <c r="C51" s="13">
        <v>489</v>
      </c>
      <c r="D51" s="13"/>
      <c r="E51" s="13">
        <v>692</v>
      </c>
      <c r="F51" s="13"/>
      <c r="G51" s="13"/>
      <c r="H51" s="13"/>
      <c r="I51" s="13">
        <v>245.5</v>
      </c>
      <c r="J51" s="13"/>
      <c r="K51" s="13">
        <v>12</v>
      </c>
      <c r="L51" s="13"/>
      <c r="M51" s="13"/>
    </row>
    <row r="52" spans="1:13" ht="13.8" x14ac:dyDescent="0.25">
      <c r="A52" s="15" t="s">
        <v>92</v>
      </c>
      <c r="B52" s="31">
        <v>8699.7000000000007</v>
      </c>
      <c r="C52" s="7">
        <v>50.1</v>
      </c>
      <c r="D52" s="7"/>
      <c r="E52" s="7">
        <v>2550.6999999999998</v>
      </c>
      <c r="F52" s="7"/>
      <c r="G52" s="7"/>
      <c r="H52" s="7"/>
      <c r="I52" s="7">
        <v>1166.4000000000001</v>
      </c>
      <c r="J52" s="7"/>
      <c r="K52" s="7">
        <v>84</v>
      </c>
      <c r="L52" s="7"/>
      <c r="M52" s="7"/>
    </row>
    <row r="53" spans="1:13" ht="13.8" x14ac:dyDescent="0.25">
      <c r="A53" s="15" t="s">
        <v>93</v>
      </c>
      <c r="B53" s="31">
        <v>3175.5</v>
      </c>
      <c r="C53" s="7"/>
      <c r="D53" s="7"/>
      <c r="E53" s="7">
        <v>878.5</v>
      </c>
      <c r="F53" s="7"/>
      <c r="G53" s="7"/>
      <c r="H53" s="7"/>
      <c r="I53" s="7">
        <v>328.3</v>
      </c>
      <c r="J53" s="7"/>
      <c r="K53" s="7">
        <v>12</v>
      </c>
      <c r="L53" s="7"/>
      <c r="M53" s="7"/>
    </row>
    <row r="54" spans="1:13" ht="13.8" x14ac:dyDescent="0.25">
      <c r="A54" s="15" t="s">
        <v>94</v>
      </c>
      <c r="B54" s="31">
        <v>1678.2</v>
      </c>
      <c r="C54" s="7"/>
      <c r="D54" s="7">
        <v>548.5</v>
      </c>
      <c r="E54" s="7">
        <v>569.5</v>
      </c>
      <c r="F54" s="7"/>
      <c r="G54" s="7"/>
      <c r="H54" s="7"/>
      <c r="I54" s="7">
        <v>144.80000000000001</v>
      </c>
      <c r="J54" s="7"/>
      <c r="K54" s="7">
        <v>14</v>
      </c>
      <c r="L54" s="7"/>
      <c r="M54" s="7"/>
    </row>
    <row r="55" spans="1:13" ht="13.8" x14ac:dyDescent="0.25">
      <c r="A55" s="15" t="s">
        <v>95</v>
      </c>
      <c r="B55" s="31">
        <v>4046.1</v>
      </c>
      <c r="C55" s="7"/>
      <c r="D55" s="7"/>
      <c r="E55" s="7">
        <v>1714.3</v>
      </c>
      <c r="F55" s="7"/>
      <c r="G55" s="7"/>
      <c r="H55" s="7"/>
      <c r="I55" s="7">
        <v>624.79999999999995</v>
      </c>
      <c r="J55" s="7"/>
      <c r="K55" s="7">
        <v>16</v>
      </c>
      <c r="L55" s="7"/>
      <c r="M55" s="7"/>
    </row>
    <row r="56" spans="1:13" ht="13.8" x14ac:dyDescent="0.25">
      <c r="A56" s="15" t="s">
        <v>96</v>
      </c>
      <c r="B56" s="31">
        <v>4825.6000000000004</v>
      </c>
      <c r="C56" s="7"/>
      <c r="D56" s="7"/>
      <c r="E56" s="7">
        <v>1773.4</v>
      </c>
      <c r="F56" s="7"/>
      <c r="G56" s="7">
        <v>48</v>
      </c>
      <c r="H56" s="7"/>
      <c r="I56" s="7">
        <v>636.29999999999995</v>
      </c>
      <c r="J56" s="7"/>
      <c r="K56" s="7">
        <v>21</v>
      </c>
      <c r="L56" s="7"/>
      <c r="M56" s="7"/>
    </row>
    <row r="57" spans="1:13" ht="15.6" x14ac:dyDescent="0.25">
      <c r="A57" s="22" t="s">
        <v>46</v>
      </c>
      <c r="B57" s="24">
        <f>SUM(B18:B56)</f>
        <v>90104.699999999983</v>
      </c>
      <c r="C57" s="24">
        <f>SUM(C18:C56)</f>
        <v>988.9</v>
      </c>
      <c r="D57" s="24">
        <f>SUM(D18:D56)</f>
        <v>6683</v>
      </c>
      <c r="E57" s="24">
        <f>SUM(E18:E56)</f>
        <v>25281.199999999997</v>
      </c>
      <c r="F57" s="24"/>
      <c r="G57" s="24">
        <f t="shared" ref="G57" si="0">SUM(G18:G56)</f>
        <v>132</v>
      </c>
      <c r="H57" s="24"/>
      <c r="I57" s="24">
        <f t="shared" ref="I57" si="1">SUM(I18:I56)</f>
        <v>11347.599999999997</v>
      </c>
      <c r="J57" s="24"/>
      <c r="K57" s="24">
        <f t="shared" ref="K57" si="2">SUM(K18:K56)</f>
        <v>527</v>
      </c>
      <c r="L57" s="23"/>
      <c r="M57" s="23"/>
    </row>
    <row r="58" spans="1:13" ht="16.8" x14ac:dyDescent="0.25">
      <c r="A58" s="180" t="s">
        <v>97</v>
      </c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2"/>
    </row>
    <row r="59" spans="1:13" ht="13.8" x14ac:dyDescent="0.25">
      <c r="A59" s="38" t="s">
        <v>98</v>
      </c>
      <c r="B59" s="37">
        <v>2688.88</v>
      </c>
      <c r="C59" s="37"/>
      <c r="D59" s="37"/>
      <c r="E59" s="37">
        <v>576</v>
      </c>
      <c r="F59" s="37"/>
      <c r="G59" s="37"/>
      <c r="H59" s="37"/>
      <c r="I59" s="37">
        <v>325.7</v>
      </c>
      <c r="J59" s="37"/>
      <c r="K59" s="37"/>
      <c r="L59" s="37"/>
      <c r="M59" s="37"/>
    </row>
    <row r="60" spans="1:13" ht="13.8" x14ac:dyDescent="0.25">
      <c r="A60" s="38" t="s">
        <v>99</v>
      </c>
      <c r="B60" s="37">
        <v>1495.1</v>
      </c>
      <c r="C60" s="37"/>
      <c r="D60" s="37"/>
      <c r="E60" s="37">
        <v>446.4</v>
      </c>
      <c r="F60" s="37"/>
      <c r="G60" s="37"/>
      <c r="H60" s="37"/>
      <c r="I60" s="37">
        <v>203</v>
      </c>
      <c r="J60" s="37"/>
      <c r="K60" s="37"/>
      <c r="L60" s="37"/>
      <c r="M60" s="37"/>
    </row>
    <row r="61" spans="1:13" ht="13.8" x14ac:dyDescent="0.25">
      <c r="A61" s="38" t="s">
        <v>100</v>
      </c>
      <c r="B61" s="37">
        <v>3690.5</v>
      </c>
      <c r="C61" s="37"/>
      <c r="D61" s="37"/>
      <c r="E61" s="37">
        <v>768</v>
      </c>
      <c r="F61" s="37"/>
      <c r="G61" s="37"/>
      <c r="H61" s="37"/>
      <c r="I61" s="37">
        <v>410.5</v>
      </c>
      <c r="J61" s="37"/>
      <c r="K61" s="37"/>
      <c r="L61" s="37"/>
      <c r="M61" s="37"/>
    </row>
    <row r="62" spans="1:13" ht="13.8" x14ac:dyDescent="0.25">
      <c r="A62" s="38" t="s">
        <v>101</v>
      </c>
      <c r="B62" s="37" t="s">
        <v>109</v>
      </c>
      <c r="C62" s="37"/>
      <c r="D62" s="37"/>
      <c r="E62" s="37">
        <v>1056</v>
      </c>
      <c r="F62" s="37"/>
      <c r="G62" s="37"/>
      <c r="H62" s="37"/>
      <c r="I62" s="37">
        <v>419.9</v>
      </c>
      <c r="J62" s="37"/>
      <c r="K62" s="37"/>
      <c r="L62" s="37"/>
      <c r="M62" s="37"/>
    </row>
    <row r="63" spans="1:13" ht="13.8" x14ac:dyDescent="0.25">
      <c r="A63" s="38" t="s">
        <v>102</v>
      </c>
      <c r="B63" s="37">
        <v>4472.5</v>
      </c>
      <c r="C63" s="37"/>
      <c r="D63" s="37"/>
      <c r="E63" s="37">
        <v>921.6</v>
      </c>
      <c r="F63" s="37"/>
      <c r="G63" s="37"/>
      <c r="H63" s="37"/>
      <c r="I63" s="37">
        <v>569.79999999999995</v>
      </c>
      <c r="J63" s="37"/>
      <c r="K63" s="37"/>
      <c r="L63" s="37"/>
      <c r="M63" s="37"/>
    </row>
    <row r="64" spans="1:13" ht="13.8" x14ac:dyDescent="0.25">
      <c r="A64" s="38" t="s">
        <v>103</v>
      </c>
      <c r="B64" s="37">
        <v>2981.2</v>
      </c>
      <c r="C64" s="37"/>
      <c r="D64" s="37"/>
      <c r="E64" s="37">
        <v>768</v>
      </c>
      <c r="F64" s="37"/>
      <c r="G64" s="37"/>
      <c r="H64" s="37"/>
      <c r="I64" s="37">
        <v>303.60000000000002</v>
      </c>
      <c r="J64" s="37"/>
      <c r="K64" s="37"/>
      <c r="L64" s="37"/>
      <c r="M64" s="37"/>
    </row>
    <row r="65" spans="1:13" ht="13.8" x14ac:dyDescent="0.25">
      <c r="A65" s="38" t="s">
        <v>104</v>
      </c>
      <c r="B65" s="37">
        <v>5527.9</v>
      </c>
      <c r="C65" s="37"/>
      <c r="D65" s="37"/>
      <c r="E65" s="37">
        <v>1152</v>
      </c>
      <c r="F65" s="37"/>
      <c r="G65" s="37"/>
      <c r="H65" s="37"/>
      <c r="I65" s="37">
        <v>683.2</v>
      </c>
      <c r="J65" s="37"/>
      <c r="K65" s="37"/>
      <c r="L65" s="37"/>
      <c r="M65" s="37"/>
    </row>
    <row r="66" spans="1:13" ht="13.8" x14ac:dyDescent="0.25">
      <c r="A66" s="38" t="s">
        <v>105</v>
      </c>
      <c r="B66" s="37">
        <v>2728.4</v>
      </c>
      <c r="C66" s="37"/>
      <c r="D66" s="37"/>
      <c r="E66" s="37">
        <v>576</v>
      </c>
      <c r="F66" s="37"/>
      <c r="G66" s="37"/>
      <c r="H66" s="37"/>
      <c r="I66" s="37">
        <v>351.7</v>
      </c>
      <c r="J66" s="37"/>
      <c r="K66" s="37"/>
      <c r="L66" s="37"/>
      <c r="M66" s="37"/>
    </row>
    <row r="67" spans="1:13" ht="13.8" x14ac:dyDescent="0.25">
      <c r="A67" s="38" t="s">
        <v>106</v>
      </c>
      <c r="B67" s="37">
        <v>1108.5</v>
      </c>
      <c r="C67" s="37"/>
      <c r="D67" s="37"/>
      <c r="E67" s="37">
        <v>384</v>
      </c>
      <c r="F67" s="37"/>
      <c r="G67" s="37"/>
      <c r="H67" s="37"/>
      <c r="I67" s="37">
        <v>117.7</v>
      </c>
      <c r="J67" s="37"/>
      <c r="K67" s="37"/>
      <c r="L67" s="37"/>
      <c r="M67" s="37"/>
    </row>
    <row r="68" spans="1:13" ht="13.8" x14ac:dyDescent="0.25">
      <c r="A68" s="38" t="s">
        <v>107</v>
      </c>
      <c r="B68" s="37">
        <v>3378.9</v>
      </c>
      <c r="C68" s="37"/>
      <c r="D68" s="37"/>
      <c r="E68" s="37">
        <v>864</v>
      </c>
      <c r="F68" s="37"/>
      <c r="G68" s="37"/>
      <c r="H68" s="37"/>
      <c r="I68" s="37">
        <v>313.7</v>
      </c>
      <c r="J68" s="37"/>
      <c r="K68" s="37"/>
      <c r="L68" s="37"/>
      <c r="M68" s="37"/>
    </row>
    <row r="69" spans="1:13" ht="13.8" x14ac:dyDescent="0.25">
      <c r="A69" s="38" t="s">
        <v>108</v>
      </c>
      <c r="B69" s="37">
        <v>1650.08</v>
      </c>
      <c r="C69" s="37"/>
      <c r="D69" s="37"/>
      <c r="E69" s="37">
        <v>576</v>
      </c>
      <c r="F69" s="37"/>
      <c r="G69" s="37"/>
      <c r="H69" s="37"/>
      <c r="I69" s="37">
        <v>152.4</v>
      </c>
      <c r="J69" s="37"/>
      <c r="K69" s="37"/>
      <c r="L69" s="37"/>
      <c r="M69" s="37"/>
    </row>
    <row r="70" spans="1:13" ht="15.6" x14ac:dyDescent="0.25">
      <c r="A70" s="22" t="s">
        <v>46</v>
      </c>
      <c r="B70" s="39">
        <f>SUM(B59:B69)</f>
        <v>29721.960000000006</v>
      </c>
      <c r="C70" s="39"/>
      <c r="D70" s="39"/>
      <c r="E70" s="39">
        <f t="shared" ref="E70:I70" si="3">SUM(E59:E69)</f>
        <v>8088</v>
      </c>
      <c r="F70" s="39"/>
      <c r="G70" s="39"/>
      <c r="H70" s="39"/>
      <c r="I70" s="39">
        <f t="shared" si="3"/>
        <v>3851.1999999999994</v>
      </c>
      <c r="J70" s="39"/>
      <c r="K70" s="39"/>
      <c r="L70" s="39"/>
      <c r="M70" s="39"/>
    </row>
    <row r="71" spans="1:13" ht="16.8" x14ac:dyDescent="0.25">
      <c r="A71" s="180" t="s">
        <v>117</v>
      </c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2"/>
    </row>
    <row r="72" spans="1:13" ht="13.8" x14ac:dyDescent="0.25">
      <c r="A72" s="21" t="s">
        <v>118</v>
      </c>
      <c r="B72" s="14">
        <v>5798.6</v>
      </c>
      <c r="C72" s="14"/>
      <c r="D72" s="14"/>
      <c r="E72" s="14">
        <v>1663.4</v>
      </c>
      <c r="F72" s="14"/>
      <c r="G72" s="14"/>
      <c r="H72" s="14"/>
      <c r="I72" s="14">
        <v>332.68</v>
      </c>
      <c r="J72" s="14"/>
      <c r="K72" s="14">
        <v>23.3</v>
      </c>
      <c r="L72" s="14">
        <v>6</v>
      </c>
      <c r="M72" s="14">
        <v>209.12</v>
      </c>
    </row>
    <row r="73" spans="1:13" ht="13.8" x14ac:dyDescent="0.25">
      <c r="A73" s="21" t="s">
        <v>119</v>
      </c>
      <c r="B73" s="14">
        <v>2932.8</v>
      </c>
      <c r="C73" s="14">
        <v>121.5</v>
      </c>
      <c r="D73" s="14"/>
      <c r="E73" s="14">
        <v>619.4</v>
      </c>
      <c r="F73" s="14"/>
      <c r="G73" s="14"/>
      <c r="H73" s="14"/>
      <c r="I73" s="14">
        <v>178.6</v>
      </c>
      <c r="J73" s="14"/>
      <c r="K73" s="14">
        <v>5.2</v>
      </c>
      <c r="L73" s="14"/>
      <c r="M73" s="14">
        <v>107.5</v>
      </c>
    </row>
    <row r="74" spans="1:13" ht="13.8" x14ac:dyDescent="0.25">
      <c r="A74" s="21" t="s">
        <v>120</v>
      </c>
      <c r="B74" s="14">
        <v>468.2</v>
      </c>
      <c r="C74" s="14"/>
      <c r="D74" s="14"/>
      <c r="E74" s="14">
        <v>272.10000000000002</v>
      </c>
      <c r="F74" s="14"/>
      <c r="G74" s="14"/>
      <c r="H74" s="14"/>
      <c r="I74" s="14">
        <v>30.3</v>
      </c>
      <c r="J74" s="14"/>
      <c r="K74" s="14">
        <v>5.7</v>
      </c>
      <c r="L74" s="14"/>
      <c r="M74" s="14">
        <v>15.9</v>
      </c>
    </row>
    <row r="75" spans="1:13" ht="13.8" x14ac:dyDescent="0.25">
      <c r="A75" s="21" t="s">
        <v>121</v>
      </c>
      <c r="B75" s="14">
        <v>1156.8</v>
      </c>
      <c r="C75" s="14"/>
      <c r="D75" s="14"/>
      <c r="E75" s="14">
        <v>340.8</v>
      </c>
      <c r="F75" s="14"/>
      <c r="G75" s="14"/>
      <c r="H75" s="14"/>
      <c r="I75" s="14">
        <v>99.2</v>
      </c>
      <c r="J75" s="14"/>
      <c r="K75" s="14">
        <v>2.8</v>
      </c>
      <c r="L75" s="14">
        <v>3.2</v>
      </c>
      <c r="M75" s="14">
        <v>53.6</v>
      </c>
    </row>
    <row r="76" spans="1:13" ht="13.8" x14ac:dyDescent="0.25">
      <c r="A76" s="21" t="s">
        <v>122</v>
      </c>
      <c r="B76" s="14">
        <v>594.29999999999995</v>
      </c>
      <c r="C76" s="14"/>
      <c r="D76" s="14"/>
      <c r="E76" s="14">
        <v>339.8</v>
      </c>
      <c r="F76" s="14"/>
      <c r="G76" s="14"/>
      <c r="H76" s="14"/>
      <c r="I76" s="14">
        <v>29.6</v>
      </c>
      <c r="J76" s="14"/>
      <c r="K76" s="14">
        <v>6.2</v>
      </c>
      <c r="L76" s="14"/>
      <c r="M76" s="14">
        <v>17.600000000000001</v>
      </c>
    </row>
    <row r="77" spans="1:13" ht="13.8" x14ac:dyDescent="0.25">
      <c r="A77" s="21" t="s">
        <v>123</v>
      </c>
      <c r="B77" s="14">
        <v>1069.6500000000001</v>
      </c>
      <c r="C77" s="14"/>
      <c r="D77" s="14"/>
      <c r="E77" s="14">
        <v>414.2</v>
      </c>
      <c r="F77" s="14"/>
      <c r="G77" s="14"/>
      <c r="H77" s="14"/>
      <c r="I77" s="14">
        <v>59</v>
      </c>
      <c r="J77" s="14"/>
      <c r="K77" s="14">
        <v>2.8</v>
      </c>
      <c r="L77" s="14"/>
      <c r="M77" s="14">
        <v>43.2</v>
      </c>
    </row>
    <row r="78" spans="1:13" ht="13.8" x14ac:dyDescent="0.25">
      <c r="A78" s="21" t="s">
        <v>124</v>
      </c>
      <c r="B78" s="14">
        <v>1083.7</v>
      </c>
      <c r="C78" s="14"/>
      <c r="D78" s="14"/>
      <c r="E78" s="14">
        <v>432.8</v>
      </c>
      <c r="F78" s="14"/>
      <c r="G78" s="14"/>
      <c r="H78" s="14"/>
      <c r="I78" s="14">
        <v>87.5</v>
      </c>
      <c r="J78" s="14"/>
      <c r="K78" s="14">
        <v>2.8</v>
      </c>
      <c r="L78" s="14"/>
      <c r="M78" s="14">
        <v>44.6</v>
      </c>
    </row>
    <row r="79" spans="1:13" ht="13.8" x14ac:dyDescent="0.25">
      <c r="A79" s="21" t="s">
        <v>125</v>
      </c>
      <c r="B79" s="14">
        <v>345.1</v>
      </c>
      <c r="C79" s="14"/>
      <c r="D79" s="14"/>
      <c r="E79" s="14"/>
      <c r="F79" s="14"/>
      <c r="G79" s="14"/>
      <c r="H79" s="14"/>
      <c r="I79" s="14">
        <v>11.8</v>
      </c>
      <c r="J79" s="14"/>
      <c r="K79" s="14">
        <v>3</v>
      </c>
      <c r="L79" s="14"/>
      <c r="M79" s="14">
        <v>11.6</v>
      </c>
    </row>
    <row r="80" spans="1:13" ht="15.6" x14ac:dyDescent="0.25">
      <c r="A80" s="22" t="s">
        <v>46</v>
      </c>
      <c r="B80" s="39">
        <f>SUM(B72:B79)</f>
        <v>13449.150000000001</v>
      </c>
      <c r="C80" s="23">
        <f>SUM(C72:C79)</f>
        <v>121.5</v>
      </c>
      <c r="D80" s="23"/>
      <c r="E80" s="24">
        <f t="shared" ref="E80" si="4">SUM(E72:E79)</f>
        <v>4082.5000000000005</v>
      </c>
      <c r="F80" s="23"/>
      <c r="G80" s="23"/>
      <c r="H80" s="23"/>
      <c r="I80" s="23">
        <f>SUM(I72:I79)</f>
        <v>828.68</v>
      </c>
      <c r="J80" s="23"/>
      <c r="K80" s="23">
        <f>SUM(K72:K79)</f>
        <v>51.8</v>
      </c>
      <c r="L80" s="23">
        <f>SUM(L72:L79)</f>
        <v>9.1999999999999993</v>
      </c>
      <c r="M80" s="23">
        <f>SUM(M72:M79)</f>
        <v>503.12000000000006</v>
      </c>
    </row>
    <row r="81" spans="1:13" ht="17.399999999999999" x14ac:dyDescent="0.25">
      <c r="A81" s="180" t="s">
        <v>128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2"/>
    </row>
    <row r="82" spans="1:13" ht="13.8" x14ac:dyDescent="0.25">
      <c r="A82" s="4" t="s">
        <v>129</v>
      </c>
      <c r="B82" s="52">
        <v>586.6</v>
      </c>
      <c r="C82" s="52">
        <v>973.9</v>
      </c>
      <c r="D82" s="52"/>
      <c r="E82" s="52"/>
      <c r="F82" s="52"/>
      <c r="G82" s="52"/>
      <c r="H82" s="52"/>
      <c r="I82" s="52">
        <v>103.2</v>
      </c>
      <c r="J82" s="52"/>
      <c r="K82" s="52">
        <v>2.9</v>
      </c>
      <c r="L82" s="52"/>
      <c r="M82" s="52"/>
    </row>
    <row r="83" spans="1:13" ht="13.8" x14ac:dyDescent="0.25">
      <c r="A83" s="4" t="s">
        <v>130</v>
      </c>
      <c r="B83" s="52">
        <v>1073</v>
      </c>
      <c r="C83" s="52"/>
      <c r="D83" s="52"/>
      <c r="E83" s="52"/>
      <c r="F83" s="52"/>
      <c r="G83" s="52"/>
      <c r="H83" s="52"/>
      <c r="I83" s="52">
        <v>88.7</v>
      </c>
      <c r="J83" s="52"/>
      <c r="K83" s="52">
        <v>5.0999999999999996</v>
      </c>
      <c r="L83" s="52"/>
      <c r="M83" s="52"/>
    </row>
    <row r="84" spans="1:13" ht="13.8" x14ac:dyDescent="0.25">
      <c r="A84" s="54" t="s">
        <v>131</v>
      </c>
      <c r="B84" s="52">
        <v>360.6</v>
      </c>
      <c r="C84" s="52"/>
      <c r="D84" s="52"/>
      <c r="E84" s="52"/>
      <c r="F84" s="52"/>
      <c r="G84" s="52"/>
      <c r="H84" s="52"/>
      <c r="I84" s="52">
        <v>40.5</v>
      </c>
      <c r="J84" s="52"/>
      <c r="K84" s="52">
        <v>3.8</v>
      </c>
      <c r="L84" s="52"/>
      <c r="M84" s="52"/>
    </row>
    <row r="85" spans="1:13" ht="13.8" x14ac:dyDescent="0.25">
      <c r="A85" s="54" t="s">
        <v>132</v>
      </c>
      <c r="B85" s="52">
        <v>766.4</v>
      </c>
      <c r="C85" s="52"/>
      <c r="D85" s="52"/>
      <c r="E85" s="52"/>
      <c r="F85" s="52"/>
      <c r="G85" s="52"/>
      <c r="H85" s="52"/>
      <c r="I85" s="52">
        <v>77.900000000000006</v>
      </c>
      <c r="J85" s="52"/>
      <c r="K85" s="52">
        <v>6</v>
      </c>
      <c r="L85" s="52"/>
      <c r="M85" s="52"/>
    </row>
    <row r="86" spans="1:13" ht="13.8" x14ac:dyDescent="0.25">
      <c r="A86" s="54" t="s">
        <v>133</v>
      </c>
      <c r="B86" s="52">
        <v>958.3</v>
      </c>
      <c r="C86" s="52"/>
      <c r="D86" s="52"/>
      <c r="E86" s="52"/>
      <c r="F86" s="52"/>
      <c r="G86" s="52"/>
      <c r="H86" s="52"/>
      <c r="I86" s="52">
        <v>39.200000000000003</v>
      </c>
      <c r="J86" s="52"/>
      <c r="K86" s="52">
        <v>13.2</v>
      </c>
      <c r="L86" s="52"/>
      <c r="M86" s="52"/>
    </row>
    <row r="87" spans="1:13" ht="13.8" x14ac:dyDescent="0.25">
      <c r="A87" s="54" t="s">
        <v>134</v>
      </c>
      <c r="B87" s="52">
        <v>945.5</v>
      </c>
      <c r="C87" s="52"/>
      <c r="D87" s="52"/>
      <c r="E87" s="52"/>
      <c r="F87" s="52"/>
      <c r="G87" s="52"/>
      <c r="H87" s="52"/>
      <c r="I87" s="52">
        <v>79.2</v>
      </c>
      <c r="J87" s="52"/>
      <c r="K87" s="52">
        <v>5.8</v>
      </c>
      <c r="L87" s="52"/>
      <c r="M87" s="52"/>
    </row>
    <row r="88" spans="1:13" ht="13.8" x14ac:dyDescent="0.25">
      <c r="A88" s="54" t="s">
        <v>135</v>
      </c>
      <c r="B88" s="52">
        <v>1032.5999999999999</v>
      </c>
      <c r="C88" s="52">
        <v>92.2</v>
      </c>
      <c r="D88" s="52"/>
      <c r="E88" s="52"/>
      <c r="F88" s="52"/>
      <c r="G88" s="52"/>
      <c r="H88" s="52"/>
      <c r="I88" s="52">
        <v>68.599999999999994</v>
      </c>
      <c r="J88" s="52"/>
      <c r="K88" s="52">
        <v>4.5999999999999996</v>
      </c>
      <c r="L88" s="52"/>
      <c r="M88" s="52"/>
    </row>
    <row r="89" spans="1:13" ht="13.8" x14ac:dyDescent="0.25">
      <c r="A89" s="54" t="s">
        <v>136</v>
      </c>
      <c r="B89" s="52">
        <v>1005</v>
      </c>
      <c r="C89" s="52"/>
      <c r="D89" s="52"/>
      <c r="E89" s="52"/>
      <c r="F89" s="52"/>
      <c r="G89" s="52"/>
      <c r="H89" s="52"/>
      <c r="I89" s="52">
        <v>44.6</v>
      </c>
      <c r="J89" s="52"/>
      <c r="K89" s="52">
        <v>12.9</v>
      </c>
      <c r="L89" s="52"/>
      <c r="M89" s="52">
        <v>0.9</v>
      </c>
    </row>
    <row r="90" spans="1:13" ht="14.4" x14ac:dyDescent="0.25">
      <c r="A90" s="55" t="s">
        <v>137</v>
      </c>
      <c r="B90" s="52">
        <v>345.2</v>
      </c>
      <c r="C90" s="52">
        <v>293.5</v>
      </c>
      <c r="D90" s="52"/>
      <c r="E90" s="52"/>
      <c r="F90" s="52"/>
      <c r="G90" s="52"/>
      <c r="H90" s="52"/>
      <c r="I90" s="52">
        <v>11.5</v>
      </c>
      <c r="J90" s="52"/>
      <c r="K90" s="52"/>
      <c r="L90" s="52"/>
      <c r="M90" s="52"/>
    </row>
    <row r="91" spans="1:13" ht="15.6" x14ac:dyDescent="0.25">
      <c r="A91" s="22" t="s">
        <v>46</v>
      </c>
      <c r="B91" s="24">
        <f>SUM(B82:B90)</f>
        <v>7073.2</v>
      </c>
      <c r="C91" s="24">
        <f>SUM(C82:C90)</f>
        <v>1359.6</v>
      </c>
      <c r="D91" s="24"/>
      <c r="E91" s="24"/>
      <c r="F91" s="24"/>
      <c r="G91" s="24"/>
      <c r="H91" s="24"/>
      <c r="I91" s="24">
        <f t="shared" ref="I91:M91" si="5">SUM(I82:I90)</f>
        <v>553.4</v>
      </c>
      <c r="J91" s="24"/>
      <c r="K91" s="24">
        <f t="shared" si="5"/>
        <v>54.3</v>
      </c>
      <c r="L91" s="24"/>
      <c r="M91" s="24">
        <f t="shared" si="5"/>
        <v>0.9</v>
      </c>
    </row>
    <row r="92" spans="1:13" ht="17.399999999999999" x14ac:dyDescent="0.25">
      <c r="A92" s="180" t="s">
        <v>141</v>
      </c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2"/>
    </row>
    <row r="93" spans="1:13" ht="13.8" x14ac:dyDescent="0.25">
      <c r="A93" s="21" t="s">
        <v>142</v>
      </c>
      <c r="B93" s="31">
        <v>5991.8</v>
      </c>
      <c r="C93" s="14"/>
      <c r="D93" s="14"/>
      <c r="E93" s="40">
        <v>1302</v>
      </c>
      <c r="F93" s="14"/>
      <c r="G93" s="14"/>
      <c r="H93" s="14"/>
      <c r="I93" s="14">
        <v>787.8</v>
      </c>
      <c r="J93" s="14"/>
      <c r="K93" s="14"/>
      <c r="L93" s="14"/>
      <c r="M93" s="14"/>
    </row>
    <row r="94" spans="1:13" ht="13.8" x14ac:dyDescent="0.25">
      <c r="A94" s="21" t="s">
        <v>143</v>
      </c>
      <c r="B94" s="31">
        <v>4483.5</v>
      </c>
      <c r="C94" s="14"/>
      <c r="D94" s="14"/>
      <c r="E94" s="14">
        <v>920</v>
      </c>
      <c r="F94" s="14"/>
      <c r="G94" s="14"/>
      <c r="H94" s="14"/>
      <c r="I94" s="14">
        <v>586.5</v>
      </c>
      <c r="J94" s="14"/>
      <c r="K94" s="14"/>
      <c r="L94" s="14"/>
      <c r="M94" s="14"/>
    </row>
    <row r="95" spans="1:13" ht="15.6" x14ac:dyDescent="0.25">
      <c r="A95" s="22" t="s">
        <v>46</v>
      </c>
      <c r="B95" s="24">
        <f>SUM(B93:B94)</f>
        <v>10475.299999999999</v>
      </c>
      <c r="C95" s="23"/>
      <c r="D95" s="23"/>
      <c r="E95" s="62">
        <f>SUM(E93:E94)</f>
        <v>2222</v>
      </c>
      <c r="F95" s="23"/>
      <c r="G95" s="23"/>
      <c r="H95" s="23"/>
      <c r="I95" s="23">
        <f>SUM(I93:I94)</f>
        <v>1374.3</v>
      </c>
      <c r="J95" s="23"/>
      <c r="K95" s="23"/>
      <c r="L95" s="23"/>
      <c r="M95" s="23"/>
    </row>
    <row r="96" spans="1:13" ht="16.8" x14ac:dyDescent="0.25">
      <c r="A96" s="180" t="s">
        <v>145</v>
      </c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2"/>
    </row>
    <row r="97" spans="1:13" ht="13.8" x14ac:dyDescent="0.25">
      <c r="A97" s="21" t="s">
        <v>146</v>
      </c>
      <c r="B97" s="61">
        <v>805</v>
      </c>
      <c r="C97" s="61">
        <v>242</v>
      </c>
      <c r="D97" s="61"/>
      <c r="E97" s="61">
        <v>156</v>
      </c>
      <c r="F97" s="61">
        <v>2.25</v>
      </c>
      <c r="G97" s="61">
        <v>2.25</v>
      </c>
      <c r="H97" s="61"/>
      <c r="I97" s="61">
        <v>80</v>
      </c>
      <c r="J97" s="61"/>
      <c r="K97" s="61">
        <v>2</v>
      </c>
      <c r="L97" s="61"/>
      <c r="M97" s="61"/>
    </row>
    <row r="98" spans="1:13" ht="13.8" x14ac:dyDescent="0.25">
      <c r="A98" s="21" t="s">
        <v>147</v>
      </c>
      <c r="B98" s="61">
        <v>2130</v>
      </c>
      <c r="C98" s="61">
        <v>2011</v>
      </c>
      <c r="D98" s="61">
        <v>780</v>
      </c>
      <c r="E98" s="61">
        <v>782</v>
      </c>
      <c r="F98" s="61"/>
      <c r="G98" s="61"/>
      <c r="H98" s="61"/>
      <c r="I98" s="61">
        <v>118</v>
      </c>
      <c r="J98" s="61">
        <v>39</v>
      </c>
      <c r="K98" s="61"/>
      <c r="L98" s="61">
        <v>292</v>
      </c>
      <c r="M98" s="61"/>
    </row>
    <row r="99" spans="1:13" ht="13.8" x14ac:dyDescent="0.25">
      <c r="A99" s="21" t="s">
        <v>148</v>
      </c>
      <c r="B99" s="61">
        <v>7430</v>
      </c>
      <c r="C99" s="61">
        <v>3639</v>
      </c>
      <c r="D99" s="61">
        <v>1398</v>
      </c>
      <c r="E99" s="61">
        <v>1390</v>
      </c>
      <c r="F99" s="61"/>
      <c r="G99" s="61">
        <v>160</v>
      </c>
      <c r="H99" s="61"/>
      <c r="I99" s="61">
        <v>679</v>
      </c>
      <c r="J99" s="61"/>
      <c r="K99" s="61">
        <v>12</v>
      </c>
      <c r="L99" s="61"/>
      <c r="M99" s="61"/>
    </row>
    <row r="100" spans="1:13" ht="15.6" x14ac:dyDescent="0.25">
      <c r="A100" s="22" t="s">
        <v>46</v>
      </c>
      <c r="B100" s="24">
        <f>SUM(B97:B99)</f>
        <v>10365</v>
      </c>
      <c r="C100" s="24">
        <f t="shared" ref="C100:L100" si="6">SUM(C97:C99)</f>
        <v>5892</v>
      </c>
      <c r="D100" s="24">
        <f t="shared" si="6"/>
        <v>2178</v>
      </c>
      <c r="E100" s="24">
        <f t="shared" si="6"/>
        <v>2328</v>
      </c>
      <c r="F100" s="24">
        <f t="shared" si="6"/>
        <v>2.25</v>
      </c>
      <c r="G100" s="24">
        <f t="shared" si="6"/>
        <v>162.25</v>
      </c>
      <c r="H100" s="24"/>
      <c r="I100" s="24">
        <f t="shared" si="6"/>
        <v>877</v>
      </c>
      <c r="J100" s="24">
        <f t="shared" si="6"/>
        <v>39</v>
      </c>
      <c r="K100" s="24">
        <f t="shared" si="6"/>
        <v>14</v>
      </c>
      <c r="L100" s="24">
        <f t="shared" si="6"/>
        <v>292</v>
      </c>
      <c r="M100" s="24"/>
    </row>
    <row r="101" spans="1:13" ht="16.8" x14ac:dyDescent="0.25">
      <c r="A101" s="180" t="s">
        <v>150</v>
      </c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2"/>
    </row>
    <row r="102" spans="1:13" ht="13.8" x14ac:dyDescent="0.25">
      <c r="A102" s="21" t="s">
        <v>151</v>
      </c>
      <c r="B102" s="14">
        <v>1247.2</v>
      </c>
      <c r="C102" s="14">
        <v>422</v>
      </c>
      <c r="D102" s="14"/>
      <c r="E102" s="14">
        <v>605.9</v>
      </c>
      <c r="F102" s="14"/>
      <c r="G102" s="14"/>
      <c r="H102" s="14"/>
      <c r="I102" s="14">
        <v>370</v>
      </c>
      <c r="J102" s="14"/>
      <c r="K102" s="14"/>
      <c r="L102" s="14"/>
      <c r="M102" s="14"/>
    </row>
    <row r="103" spans="1:13" ht="13.8" x14ac:dyDescent="0.25">
      <c r="A103" s="21" t="s">
        <v>152</v>
      </c>
      <c r="B103" s="14">
        <v>1151.8</v>
      </c>
      <c r="C103" s="14"/>
      <c r="D103" s="14"/>
      <c r="E103" s="14">
        <v>493.5</v>
      </c>
      <c r="F103" s="14"/>
      <c r="G103" s="14"/>
      <c r="H103" s="14"/>
      <c r="I103" s="14">
        <v>196.9</v>
      </c>
      <c r="J103" s="14"/>
      <c r="K103" s="14"/>
      <c r="L103" s="14"/>
      <c r="M103" s="14"/>
    </row>
    <row r="104" spans="1:13" ht="13.8" x14ac:dyDescent="0.25">
      <c r="A104" s="21" t="s">
        <v>153</v>
      </c>
      <c r="B104" s="14">
        <v>2488.1</v>
      </c>
      <c r="C104" s="14"/>
      <c r="D104" s="14"/>
      <c r="E104" s="14">
        <v>1131.3</v>
      </c>
      <c r="F104" s="14"/>
      <c r="G104" s="14"/>
      <c r="H104" s="14"/>
      <c r="I104" s="14">
        <v>574.6</v>
      </c>
      <c r="J104" s="14"/>
      <c r="K104" s="14"/>
      <c r="L104" s="14"/>
      <c r="M104" s="14"/>
    </row>
    <row r="105" spans="1:13" ht="13.8" x14ac:dyDescent="0.25">
      <c r="A105" s="21" t="s">
        <v>154</v>
      </c>
      <c r="B105" s="14">
        <v>589.70000000000005</v>
      </c>
      <c r="C105" s="14"/>
      <c r="D105" s="14"/>
      <c r="E105" s="14"/>
      <c r="F105" s="14"/>
      <c r="G105" s="14"/>
      <c r="H105" s="14"/>
      <c r="I105" s="14">
        <v>80.7</v>
      </c>
      <c r="J105" s="14"/>
      <c r="K105" s="14"/>
      <c r="L105" s="14"/>
      <c r="M105" s="14">
        <v>252</v>
      </c>
    </row>
    <row r="106" spans="1:13" ht="13.8" x14ac:dyDescent="0.25">
      <c r="A106" s="21" t="s">
        <v>155</v>
      </c>
      <c r="B106" s="14">
        <v>1459.9</v>
      </c>
      <c r="C106" s="14">
        <v>485.6</v>
      </c>
      <c r="D106" s="14"/>
      <c r="E106" s="14">
        <v>328.3</v>
      </c>
      <c r="F106" s="14"/>
      <c r="G106" s="14"/>
      <c r="H106" s="14"/>
      <c r="I106" s="14">
        <v>160.80000000000001</v>
      </c>
      <c r="J106" s="14"/>
      <c r="K106" s="14"/>
      <c r="L106" s="14"/>
      <c r="M106" s="14"/>
    </row>
    <row r="107" spans="1:13" ht="13.8" x14ac:dyDescent="0.25">
      <c r="A107" s="21" t="s">
        <v>156</v>
      </c>
      <c r="B107" s="14">
        <v>1376.9</v>
      </c>
      <c r="C107" s="14"/>
      <c r="D107" s="14"/>
      <c r="E107" s="14"/>
      <c r="F107" s="14"/>
      <c r="G107" s="14"/>
      <c r="H107" s="14"/>
      <c r="I107" s="14">
        <v>185.6</v>
      </c>
      <c r="J107" s="14"/>
      <c r="K107" s="14"/>
      <c r="L107" s="14"/>
      <c r="M107" s="14">
        <v>579.5</v>
      </c>
    </row>
    <row r="108" spans="1:13" ht="13.8" x14ac:dyDescent="0.25">
      <c r="A108" s="21" t="s">
        <v>157</v>
      </c>
      <c r="B108" s="14">
        <v>1494.8</v>
      </c>
      <c r="C108" s="14"/>
      <c r="D108" s="14"/>
      <c r="E108" s="14">
        <v>526.79999999999995</v>
      </c>
      <c r="F108" s="14"/>
      <c r="G108" s="14"/>
      <c r="H108" s="14"/>
      <c r="I108" s="14">
        <v>226.6</v>
      </c>
      <c r="J108" s="14"/>
      <c r="K108" s="14"/>
      <c r="L108" s="14"/>
      <c r="M108" s="14"/>
    </row>
    <row r="109" spans="1:13" ht="13.8" x14ac:dyDescent="0.25">
      <c r="A109" s="21" t="s">
        <v>158</v>
      </c>
      <c r="B109" s="14">
        <v>728.9</v>
      </c>
      <c r="C109" s="14"/>
      <c r="D109" s="14"/>
      <c r="E109" s="14">
        <v>267</v>
      </c>
      <c r="F109" s="14"/>
      <c r="G109" s="14"/>
      <c r="H109" s="14"/>
      <c r="I109" s="14">
        <v>108.9</v>
      </c>
      <c r="J109" s="14"/>
      <c r="K109" s="14"/>
      <c r="L109" s="14"/>
      <c r="M109" s="14"/>
    </row>
    <row r="110" spans="1:13" ht="13.8" x14ac:dyDescent="0.25">
      <c r="A110" s="21" t="s">
        <v>159</v>
      </c>
      <c r="B110" s="14">
        <v>2946</v>
      </c>
      <c r="C110" s="14"/>
      <c r="D110" s="14"/>
      <c r="E110" s="14">
        <v>1671.3</v>
      </c>
      <c r="F110" s="14"/>
      <c r="G110" s="14"/>
      <c r="H110" s="14"/>
      <c r="I110" s="14">
        <v>333.2</v>
      </c>
      <c r="J110" s="14"/>
      <c r="K110" s="14"/>
      <c r="L110" s="14"/>
      <c r="M110" s="14"/>
    </row>
    <row r="111" spans="1:13" ht="13.8" x14ac:dyDescent="0.25">
      <c r="A111" s="21" t="s">
        <v>160</v>
      </c>
      <c r="B111" s="14">
        <v>3574.9</v>
      </c>
      <c r="C111" s="14"/>
      <c r="D111" s="14"/>
      <c r="E111" s="14">
        <v>787.6</v>
      </c>
      <c r="F111" s="14"/>
      <c r="G111" s="14"/>
      <c r="H111" s="14"/>
      <c r="I111" s="14">
        <v>376.1</v>
      </c>
      <c r="J111" s="14"/>
      <c r="K111" s="14"/>
      <c r="L111" s="14"/>
      <c r="M111" s="14"/>
    </row>
    <row r="112" spans="1:13" ht="13.8" x14ac:dyDescent="0.25">
      <c r="A112" s="21" t="s">
        <v>161</v>
      </c>
      <c r="B112" s="14">
        <v>703.8</v>
      </c>
      <c r="C112" s="14"/>
      <c r="D112" s="14"/>
      <c r="E112" s="14"/>
      <c r="F112" s="14"/>
      <c r="G112" s="14"/>
      <c r="H112" s="14"/>
      <c r="I112" s="14">
        <v>247.6</v>
      </c>
      <c r="J112" s="14"/>
      <c r="K112" s="14"/>
      <c r="L112" s="14"/>
      <c r="M112" s="14">
        <v>122.2</v>
      </c>
    </row>
    <row r="113" spans="1:13" ht="13.8" x14ac:dyDescent="0.25">
      <c r="A113" s="21" t="s">
        <v>162</v>
      </c>
      <c r="B113" s="14">
        <v>1075.7</v>
      </c>
      <c r="C113" s="14">
        <v>395.2</v>
      </c>
      <c r="D113" s="14"/>
      <c r="E113" s="14">
        <v>268.3</v>
      </c>
      <c r="F113" s="14"/>
      <c r="G113" s="14"/>
      <c r="H113" s="14"/>
      <c r="I113" s="14">
        <v>130.30000000000001</v>
      </c>
      <c r="J113" s="14"/>
      <c r="K113" s="14"/>
      <c r="L113" s="14"/>
      <c r="M113" s="14"/>
    </row>
    <row r="114" spans="1:13" ht="13.8" x14ac:dyDescent="0.25">
      <c r="A114" s="21" t="s">
        <v>163</v>
      </c>
      <c r="B114" s="14">
        <v>768.3</v>
      </c>
      <c r="C114" s="14"/>
      <c r="D114" s="14"/>
      <c r="E114" s="14">
        <v>470.3</v>
      </c>
      <c r="F114" s="14"/>
      <c r="G114" s="14"/>
      <c r="H114" s="14"/>
      <c r="I114" s="14">
        <v>146.19999999999999</v>
      </c>
      <c r="J114" s="14"/>
      <c r="K114" s="14"/>
      <c r="L114" s="14"/>
      <c r="M114" s="14"/>
    </row>
    <row r="115" spans="1:13" ht="13.8" x14ac:dyDescent="0.25">
      <c r="A115" s="21" t="s">
        <v>164</v>
      </c>
      <c r="B115" s="14">
        <v>1299.7</v>
      </c>
      <c r="C115" s="14">
        <v>225.1</v>
      </c>
      <c r="D115" s="14"/>
      <c r="E115" s="14">
        <v>473.3</v>
      </c>
      <c r="F115" s="14"/>
      <c r="G115" s="14"/>
      <c r="H115" s="14"/>
      <c r="I115" s="14">
        <v>222.1</v>
      </c>
      <c r="J115" s="14"/>
      <c r="K115" s="14"/>
      <c r="L115" s="14"/>
      <c r="M115" s="14"/>
    </row>
    <row r="116" spans="1:13" ht="13.8" x14ac:dyDescent="0.25">
      <c r="A116" s="21" t="s">
        <v>165</v>
      </c>
      <c r="B116" s="14">
        <v>703.9</v>
      </c>
      <c r="C116" s="14"/>
      <c r="D116" s="14"/>
      <c r="E116" s="14">
        <v>244.7</v>
      </c>
      <c r="F116" s="14"/>
      <c r="G116" s="14"/>
      <c r="H116" s="14"/>
      <c r="I116" s="14">
        <v>116.3</v>
      </c>
      <c r="J116" s="14"/>
      <c r="K116" s="14"/>
      <c r="L116" s="14"/>
      <c r="M116" s="14"/>
    </row>
    <row r="117" spans="1:13" ht="15.6" x14ac:dyDescent="0.25">
      <c r="A117" s="22" t="s">
        <v>46</v>
      </c>
      <c r="B117" s="24">
        <f>SUM(B102:B116)</f>
        <v>21609.600000000002</v>
      </c>
      <c r="C117" s="24">
        <f>SUM(C102:C116)</f>
        <v>1527.8999999999999</v>
      </c>
      <c r="D117" s="24"/>
      <c r="E117" s="24">
        <f>SUM(E102:E116)</f>
        <v>7268.3000000000011</v>
      </c>
      <c r="F117" s="24"/>
      <c r="G117" s="24"/>
      <c r="H117" s="24"/>
      <c r="I117" s="24">
        <f>SUM(I102:I116)</f>
        <v>3475.8999999999996</v>
      </c>
      <c r="J117" s="24"/>
      <c r="K117" s="24"/>
      <c r="L117" s="24"/>
      <c r="M117" s="24">
        <f>SUM(M102:M116)</f>
        <v>953.7</v>
      </c>
    </row>
    <row r="118" spans="1:13" ht="16.8" x14ac:dyDescent="0.25">
      <c r="A118" s="180" t="s">
        <v>168</v>
      </c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2"/>
    </row>
    <row r="119" spans="1:13" ht="14.4" x14ac:dyDescent="0.3">
      <c r="A119" s="21" t="s">
        <v>169</v>
      </c>
      <c r="B119" s="14">
        <v>1498.7</v>
      </c>
      <c r="C119" s="14"/>
      <c r="D119" s="32"/>
      <c r="E119" s="32">
        <v>24.7</v>
      </c>
      <c r="F119" s="14"/>
      <c r="G119" s="14"/>
      <c r="H119" s="14"/>
      <c r="I119" s="47">
        <v>132.1</v>
      </c>
      <c r="J119" s="14"/>
      <c r="K119" s="47">
        <v>8.4</v>
      </c>
      <c r="L119" s="46"/>
      <c r="M119" s="47">
        <v>46.2</v>
      </c>
    </row>
    <row r="120" spans="1:13" ht="14.4" x14ac:dyDescent="0.3">
      <c r="A120" s="21" t="s">
        <v>170</v>
      </c>
      <c r="B120" s="14">
        <v>161.69999999999999</v>
      </c>
      <c r="C120" s="14"/>
      <c r="D120" s="32">
        <v>195.5</v>
      </c>
      <c r="E120" s="32">
        <v>12.62</v>
      </c>
      <c r="F120" s="14"/>
      <c r="G120" s="14"/>
      <c r="H120" s="14"/>
      <c r="I120" s="47">
        <v>15.1</v>
      </c>
      <c r="J120" s="14"/>
      <c r="K120" s="47">
        <v>4.0999999999999996</v>
      </c>
      <c r="L120" s="47">
        <v>37.5</v>
      </c>
      <c r="M120" s="47">
        <v>23.6</v>
      </c>
    </row>
    <row r="121" spans="1:13" ht="14.4" x14ac:dyDescent="0.3">
      <c r="A121" s="21" t="s">
        <v>171</v>
      </c>
      <c r="B121" s="14">
        <v>308.7</v>
      </c>
      <c r="C121" s="14"/>
      <c r="D121" s="32">
        <v>202.7</v>
      </c>
      <c r="E121" s="33"/>
      <c r="F121" s="14"/>
      <c r="G121" s="14"/>
      <c r="H121" s="14"/>
      <c r="I121" s="47">
        <v>15.8</v>
      </c>
      <c r="J121" s="14"/>
      <c r="K121" s="47">
        <v>2.6</v>
      </c>
      <c r="L121" s="46"/>
      <c r="M121" s="47">
        <v>28.6</v>
      </c>
    </row>
    <row r="122" spans="1:13" ht="14.4" x14ac:dyDescent="0.3">
      <c r="A122" s="21" t="s">
        <v>172</v>
      </c>
      <c r="B122" s="14">
        <v>3165.6</v>
      </c>
      <c r="C122" s="14"/>
      <c r="D122" s="32">
        <v>1053.9000000000001</v>
      </c>
      <c r="E122" s="32">
        <v>1066.7</v>
      </c>
      <c r="F122" s="14"/>
      <c r="G122" s="14"/>
      <c r="H122" s="14"/>
      <c r="I122" s="47">
        <v>263.60000000000002</v>
      </c>
      <c r="J122" s="14"/>
      <c r="K122" s="47">
        <v>5.72</v>
      </c>
      <c r="L122" s="46"/>
      <c r="M122" s="47">
        <v>67.760000000000005</v>
      </c>
    </row>
    <row r="123" spans="1:13" ht="14.4" x14ac:dyDescent="0.3">
      <c r="A123" s="21" t="s">
        <v>173</v>
      </c>
      <c r="B123" s="14">
        <v>2092.6999999999998</v>
      </c>
      <c r="C123" s="14">
        <v>32.9</v>
      </c>
      <c r="D123" s="33"/>
      <c r="E123" s="33"/>
      <c r="F123" s="14"/>
      <c r="G123" s="14"/>
      <c r="H123" s="14"/>
      <c r="I123" s="47">
        <v>228.8</v>
      </c>
      <c r="J123" s="14"/>
      <c r="K123" s="46"/>
      <c r="L123" s="46"/>
      <c r="M123" s="46"/>
    </row>
    <row r="124" spans="1:13" ht="14.4" x14ac:dyDescent="0.3">
      <c r="A124" s="21" t="s">
        <v>174</v>
      </c>
      <c r="B124" s="14">
        <v>724.7</v>
      </c>
      <c r="C124" s="14"/>
      <c r="D124" s="33"/>
      <c r="E124" s="33"/>
      <c r="F124" s="14"/>
      <c r="G124" s="14"/>
      <c r="H124" s="14"/>
      <c r="I124" s="47">
        <v>81.900000000000006</v>
      </c>
      <c r="J124" s="14"/>
      <c r="K124" s="46"/>
      <c r="L124" s="46"/>
      <c r="M124" s="46"/>
    </row>
    <row r="125" spans="1:13" ht="14.4" x14ac:dyDescent="0.3">
      <c r="A125" s="21" t="s">
        <v>175</v>
      </c>
      <c r="B125" s="14">
        <v>931.5</v>
      </c>
      <c r="C125" s="14"/>
      <c r="D125" s="33"/>
      <c r="E125" s="33"/>
      <c r="F125" s="14"/>
      <c r="G125" s="14"/>
      <c r="H125" s="14"/>
      <c r="I125" s="47">
        <v>77.400000000000006</v>
      </c>
      <c r="J125" s="14"/>
      <c r="K125" s="47">
        <v>5.2</v>
      </c>
      <c r="L125" s="46"/>
      <c r="M125" s="47">
        <v>72.2</v>
      </c>
    </row>
    <row r="126" spans="1:13" ht="14.4" x14ac:dyDescent="0.3">
      <c r="A126" s="21" t="s">
        <v>176</v>
      </c>
      <c r="B126" s="14">
        <v>2429.6</v>
      </c>
      <c r="C126" s="14">
        <v>650.6</v>
      </c>
      <c r="D126" s="33"/>
      <c r="E126" s="33"/>
      <c r="F126" s="14"/>
      <c r="G126" s="14"/>
      <c r="H126" s="14"/>
      <c r="I126" s="47">
        <v>279.2</v>
      </c>
      <c r="J126" s="14"/>
      <c r="K126" s="46"/>
      <c r="L126" s="46"/>
      <c r="M126" s="46"/>
    </row>
    <row r="127" spans="1:13" ht="14.4" x14ac:dyDescent="0.3">
      <c r="A127" s="21" t="s">
        <v>177</v>
      </c>
      <c r="B127" s="14">
        <v>3003.1</v>
      </c>
      <c r="C127" s="14">
        <v>2128.8000000000002</v>
      </c>
      <c r="D127" s="33"/>
      <c r="E127" s="33"/>
      <c r="F127" s="14"/>
      <c r="G127" s="14"/>
      <c r="H127" s="14"/>
      <c r="I127" s="47">
        <v>206.5</v>
      </c>
      <c r="J127" s="14">
        <v>214</v>
      </c>
      <c r="K127" s="47">
        <v>18.100000000000001</v>
      </c>
      <c r="L127" s="47">
        <v>309.8</v>
      </c>
      <c r="M127" s="46"/>
    </row>
    <row r="128" spans="1:13" ht="14.4" x14ac:dyDescent="0.3">
      <c r="A128" s="21" t="s">
        <v>178</v>
      </c>
      <c r="B128" s="72">
        <v>1313</v>
      </c>
      <c r="C128" s="72">
        <v>180.2</v>
      </c>
      <c r="D128" s="33"/>
      <c r="E128" s="33"/>
      <c r="F128" s="72"/>
      <c r="G128" s="72"/>
      <c r="H128" s="72"/>
      <c r="I128" s="47">
        <v>45.8</v>
      </c>
      <c r="J128" s="72"/>
      <c r="K128" s="46"/>
      <c r="L128" s="46"/>
      <c r="M128" s="46"/>
    </row>
    <row r="129" spans="1:13" ht="14.4" x14ac:dyDescent="0.3">
      <c r="A129" s="21" t="s">
        <v>179</v>
      </c>
      <c r="B129" s="72">
        <v>373.5</v>
      </c>
      <c r="C129" s="72"/>
      <c r="D129" s="33"/>
      <c r="E129" s="33"/>
      <c r="F129" s="72"/>
      <c r="G129" s="72"/>
      <c r="H129" s="72"/>
      <c r="I129" s="47">
        <v>45</v>
      </c>
      <c r="J129" s="72"/>
      <c r="K129" s="46"/>
      <c r="L129" s="46"/>
      <c r="M129" s="46"/>
    </row>
    <row r="130" spans="1:13" ht="14.4" x14ac:dyDescent="0.3">
      <c r="A130" s="21" t="s">
        <v>180</v>
      </c>
      <c r="B130" s="72">
        <v>342.8</v>
      </c>
      <c r="C130" s="72"/>
      <c r="D130" s="33"/>
      <c r="E130" s="33"/>
      <c r="F130" s="72"/>
      <c r="G130" s="72"/>
      <c r="H130" s="72"/>
      <c r="I130" s="47">
        <v>45.8</v>
      </c>
      <c r="J130" s="72"/>
      <c r="K130" s="46"/>
      <c r="L130" s="46"/>
      <c r="M130" s="46"/>
    </row>
    <row r="131" spans="1:13" ht="14.4" x14ac:dyDescent="0.3">
      <c r="A131" s="21" t="s">
        <v>181</v>
      </c>
      <c r="B131" s="72">
        <v>492.3</v>
      </c>
      <c r="C131" s="72"/>
      <c r="D131" s="33"/>
      <c r="E131" s="33"/>
      <c r="F131" s="72"/>
      <c r="G131" s="72"/>
      <c r="H131" s="72"/>
      <c r="I131" s="47">
        <v>45.8</v>
      </c>
      <c r="J131" s="72"/>
      <c r="K131" s="46"/>
      <c r="L131" s="46"/>
      <c r="M131" s="46"/>
    </row>
    <row r="132" spans="1:13" ht="14.4" x14ac:dyDescent="0.3">
      <c r="A132" s="21" t="s">
        <v>182</v>
      </c>
      <c r="B132" s="72">
        <v>5314.9</v>
      </c>
      <c r="C132" s="72"/>
      <c r="D132" s="33"/>
      <c r="E132" s="33"/>
      <c r="F132" s="72"/>
      <c r="G132" s="72"/>
      <c r="H132" s="72"/>
      <c r="I132" s="47">
        <v>409.3</v>
      </c>
      <c r="J132" s="72"/>
      <c r="K132" s="46"/>
      <c r="L132" s="46"/>
      <c r="M132" s="46"/>
    </row>
    <row r="133" spans="1:13" ht="14.4" x14ac:dyDescent="0.3">
      <c r="A133" s="21" t="s">
        <v>183</v>
      </c>
      <c r="B133" s="72">
        <v>339.8</v>
      </c>
      <c r="C133" s="72"/>
      <c r="D133" s="33"/>
      <c r="E133" s="33"/>
      <c r="F133" s="72"/>
      <c r="G133" s="72"/>
      <c r="H133" s="72"/>
      <c r="I133" s="47"/>
      <c r="J133" s="72"/>
      <c r="K133" s="46"/>
      <c r="L133" s="46"/>
      <c r="M133" s="46"/>
    </row>
    <row r="134" spans="1:13" ht="14.4" x14ac:dyDescent="0.3">
      <c r="A134" s="21" t="s">
        <v>184</v>
      </c>
      <c r="B134" s="72">
        <v>496.6</v>
      </c>
      <c r="C134" s="72"/>
      <c r="D134" s="32">
        <v>378.9</v>
      </c>
      <c r="E134" s="33"/>
      <c r="F134" s="72"/>
      <c r="G134" s="72"/>
      <c r="H134" s="72"/>
      <c r="I134" s="47">
        <v>37.5</v>
      </c>
      <c r="J134" s="72"/>
      <c r="K134" s="47">
        <v>7.2</v>
      </c>
      <c r="L134" s="46"/>
      <c r="M134" s="47">
        <v>75</v>
      </c>
    </row>
    <row r="135" spans="1:13" ht="14.4" x14ac:dyDescent="0.3">
      <c r="A135" s="21" t="s">
        <v>185</v>
      </c>
      <c r="B135" s="72">
        <v>492.9</v>
      </c>
      <c r="C135" s="72"/>
      <c r="D135" s="32">
        <v>375</v>
      </c>
      <c r="E135" s="33"/>
      <c r="F135" s="72"/>
      <c r="G135" s="72"/>
      <c r="H135" s="72"/>
      <c r="I135" s="47">
        <v>31.5</v>
      </c>
      <c r="J135" s="72"/>
      <c r="K135" s="47">
        <v>6.3</v>
      </c>
      <c r="L135" s="46"/>
      <c r="M135" s="47">
        <v>31.2</v>
      </c>
    </row>
    <row r="136" spans="1:13" ht="14.4" x14ac:dyDescent="0.3">
      <c r="A136" s="21" t="s">
        <v>186</v>
      </c>
      <c r="B136" s="72">
        <v>332.5</v>
      </c>
      <c r="C136" s="72"/>
      <c r="D136" s="32">
        <v>205.9</v>
      </c>
      <c r="E136" s="33"/>
      <c r="F136" s="72"/>
      <c r="G136" s="72"/>
      <c r="H136" s="72"/>
      <c r="I136" s="47">
        <v>11</v>
      </c>
      <c r="J136" s="72"/>
      <c r="K136" s="47">
        <v>2.6</v>
      </c>
      <c r="L136" s="46"/>
      <c r="M136" s="47">
        <v>16.3</v>
      </c>
    </row>
    <row r="137" spans="1:13" ht="14.4" x14ac:dyDescent="0.3">
      <c r="A137" s="21" t="s">
        <v>187</v>
      </c>
      <c r="B137" s="14">
        <v>451.8</v>
      </c>
      <c r="C137" s="14"/>
      <c r="D137" s="33"/>
      <c r="E137" s="33"/>
      <c r="F137" s="14"/>
      <c r="G137" s="14"/>
      <c r="H137" s="14"/>
      <c r="I137" s="47">
        <v>18.899999999999999</v>
      </c>
      <c r="J137" s="14"/>
      <c r="K137" s="47">
        <v>27.8</v>
      </c>
      <c r="L137" s="46"/>
      <c r="M137" s="46"/>
    </row>
    <row r="138" spans="1:13" ht="14.4" x14ac:dyDescent="0.3">
      <c r="A138" s="21" t="s">
        <v>188</v>
      </c>
      <c r="B138" s="14">
        <v>455.1</v>
      </c>
      <c r="C138" s="14"/>
      <c r="D138" s="33"/>
      <c r="E138" s="33"/>
      <c r="F138" s="14"/>
      <c r="G138" s="14"/>
      <c r="H138" s="14"/>
      <c r="I138" s="47">
        <v>18.899999999999999</v>
      </c>
      <c r="J138" s="14"/>
      <c r="K138" s="47">
        <v>27.8</v>
      </c>
      <c r="L138" s="46"/>
      <c r="M138" s="46"/>
    </row>
    <row r="139" spans="1:13" ht="14.4" x14ac:dyDescent="0.3">
      <c r="A139" s="21" t="s">
        <v>189</v>
      </c>
      <c r="B139" s="14">
        <v>808.4</v>
      </c>
      <c r="C139" s="14"/>
      <c r="D139" s="33"/>
      <c r="E139" s="33"/>
      <c r="F139" s="14"/>
      <c r="G139" s="14"/>
      <c r="H139" s="14"/>
      <c r="I139" s="47">
        <v>18.899999999999999</v>
      </c>
      <c r="J139" s="14"/>
      <c r="K139" s="47">
        <v>0</v>
      </c>
      <c r="L139" s="46"/>
      <c r="M139" s="46"/>
    </row>
    <row r="140" spans="1:13" ht="15.6" x14ac:dyDescent="0.25">
      <c r="A140" s="22" t="s">
        <v>46</v>
      </c>
      <c r="B140" s="24">
        <f>SUM(B119:B139)</f>
        <v>25529.899999999994</v>
      </c>
      <c r="C140" s="24">
        <f>SUM(C119:C139)</f>
        <v>2992.5</v>
      </c>
      <c r="D140" s="24">
        <f>SUM(D119:D139)</f>
        <v>2411.9</v>
      </c>
      <c r="E140" s="24">
        <f>SUM(E119:E139)</f>
        <v>1104.02</v>
      </c>
      <c r="F140" s="24"/>
      <c r="G140" s="24"/>
      <c r="H140" s="24"/>
      <c r="I140" s="24">
        <f>SUM(I119:I139)</f>
        <v>2028.8000000000002</v>
      </c>
      <c r="J140" s="24">
        <f>SUM(J119:J139)</f>
        <v>214</v>
      </c>
      <c r="K140" s="24">
        <f>SUM(K119:K139)</f>
        <v>115.82000000000001</v>
      </c>
      <c r="L140" s="24">
        <f>SUM(L119:L139)</f>
        <v>347.3</v>
      </c>
      <c r="M140" s="24">
        <f>SUM(M119:M139)</f>
        <v>360.86</v>
      </c>
    </row>
    <row r="141" spans="1:13" ht="16.8" x14ac:dyDescent="0.25">
      <c r="A141" s="180" t="s">
        <v>190</v>
      </c>
      <c r="B141" s="187"/>
      <c r="C141" s="187"/>
      <c r="D141" s="181"/>
      <c r="E141" s="181"/>
      <c r="F141" s="181"/>
      <c r="G141" s="181"/>
      <c r="H141" s="181"/>
      <c r="I141" s="181"/>
      <c r="J141" s="181"/>
      <c r="K141" s="181"/>
      <c r="L141" s="181"/>
      <c r="M141" s="182"/>
    </row>
    <row r="142" spans="1:13" ht="15.6" x14ac:dyDescent="0.25">
      <c r="A142" s="78" t="s">
        <v>192</v>
      </c>
      <c r="B142" s="93">
        <v>1569.7</v>
      </c>
      <c r="C142" s="96">
        <v>698.6</v>
      </c>
      <c r="D142" s="92"/>
      <c r="E142" s="31">
        <v>543.29999999999995</v>
      </c>
      <c r="F142" s="24"/>
      <c r="G142" s="24"/>
      <c r="H142" s="24"/>
      <c r="I142" s="31">
        <v>155.30000000000001</v>
      </c>
      <c r="J142" s="31"/>
      <c r="K142" s="31"/>
      <c r="L142" s="31"/>
      <c r="M142" s="31">
        <v>184.2</v>
      </c>
    </row>
    <row r="143" spans="1:13" ht="15.6" x14ac:dyDescent="0.25">
      <c r="A143" s="79" t="s">
        <v>193</v>
      </c>
      <c r="B143" s="93">
        <v>1478.3</v>
      </c>
      <c r="C143" s="96" t="s">
        <v>283</v>
      </c>
      <c r="D143" s="98">
        <v>502.63</v>
      </c>
      <c r="E143" s="31">
        <v>494.8</v>
      </c>
      <c r="F143" s="31"/>
      <c r="G143" s="31"/>
      <c r="H143" s="31"/>
      <c r="I143" s="31">
        <v>144.1</v>
      </c>
      <c r="J143" s="31"/>
      <c r="K143" s="31"/>
      <c r="L143" s="31"/>
      <c r="M143" s="31"/>
    </row>
    <row r="144" spans="1:13" ht="15.6" x14ac:dyDescent="0.25">
      <c r="A144" s="79" t="s">
        <v>194</v>
      </c>
      <c r="B144" s="93">
        <v>1827.5</v>
      </c>
      <c r="C144" s="96" t="s">
        <v>283</v>
      </c>
      <c r="D144" s="98"/>
      <c r="E144" s="31">
        <v>535.20000000000005</v>
      </c>
      <c r="F144" s="31"/>
      <c r="G144" s="31"/>
      <c r="H144" s="31"/>
      <c r="I144" s="31">
        <v>180.8</v>
      </c>
      <c r="J144" s="31"/>
      <c r="K144" s="31"/>
      <c r="L144" s="31"/>
      <c r="M144" s="31"/>
    </row>
    <row r="145" spans="1:13" ht="15.6" x14ac:dyDescent="0.25">
      <c r="A145" s="79" t="s">
        <v>195</v>
      </c>
      <c r="B145" s="93">
        <v>733</v>
      </c>
      <c r="C145" s="96" t="s">
        <v>283</v>
      </c>
      <c r="D145" s="98"/>
      <c r="E145" s="31"/>
      <c r="F145" s="31"/>
      <c r="G145" s="31"/>
      <c r="H145" s="31"/>
      <c r="I145" s="31">
        <v>96.7</v>
      </c>
      <c r="J145" s="31"/>
      <c r="K145" s="31"/>
      <c r="L145" s="31"/>
      <c r="M145" s="31"/>
    </row>
    <row r="146" spans="1:13" ht="15.6" x14ac:dyDescent="0.25">
      <c r="A146" s="79" t="s">
        <v>196</v>
      </c>
      <c r="B146" s="93">
        <v>1643.4</v>
      </c>
      <c r="C146" s="96">
        <v>639.9</v>
      </c>
      <c r="D146" s="98">
        <v>468</v>
      </c>
      <c r="E146" s="31">
        <v>468.9</v>
      </c>
      <c r="F146" s="31"/>
      <c r="G146" s="31"/>
      <c r="H146" s="31"/>
      <c r="I146" s="31">
        <v>171</v>
      </c>
      <c r="J146" s="31"/>
      <c r="K146" s="31"/>
      <c r="L146" s="31"/>
      <c r="M146" s="31"/>
    </row>
    <row r="147" spans="1:13" ht="15.6" x14ac:dyDescent="0.25">
      <c r="A147" s="79" t="s">
        <v>197</v>
      </c>
      <c r="B147" s="93">
        <v>1099.7</v>
      </c>
      <c r="C147" s="96" t="s">
        <v>283</v>
      </c>
      <c r="D147" s="98">
        <v>452.7</v>
      </c>
      <c r="E147" s="31">
        <v>452.7</v>
      </c>
      <c r="F147" s="31"/>
      <c r="G147" s="31"/>
      <c r="H147" s="31"/>
      <c r="I147" s="31">
        <v>113.6</v>
      </c>
      <c r="J147" s="31"/>
      <c r="K147" s="31"/>
      <c r="L147" s="31"/>
      <c r="M147" s="31"/>
    </row>
    <row r="148" spans="1:13" ht="15.6" x14ac:dyDescent="0.25">
      <c r="A148" s="79" t="s">
        <v>198</v>
      </c>
      <c r="B148" s="93">
        <v>1115.9000000000001</v>
      </c>
      <c r="C148" s="96" t="s">
        <v>283</v>
      </c>
      <c r="D148" s="98"/>
      <c r="E148" s="31">
        <v>507</v>
      </c>
      <c r="F148" s="31"/>
      <c r="G148" s="31"/>
      <c r="H148" s="31"/>
      <c r="I148" s="31">
        <v>114.2</v>
      </c>
      <c r="J148" s="31"/>
      <c r="K148" s="31"/>
      <c r="L148" s="31"/>
      <c r="M148" s="31"/>
    </row>
    <row r="149" spans="1:13" ht="15.6" x14ac:dyDescent="0.25">
      <c r="A149" s="79" t="s">
        <v>199</v>
      </c>
      <c r="B149" s="93">
        <v>1664</v>
      </c>
      <c r="C149" s="96">
        <v>811.1</v>
      </c>
      <c r="D149" s="98">
        <v>153.30000000000001</v>
      </c>
      <c r="E149" s="31">
        <v>153.69999999999999</v>
      </c>
      <c r="F149" s="31"/>
      <c r="G149" s="31"/>
      <c r="H149" s="31"/>
      <c r="I149" s="31">
        <v>186.7</v>
      </c>
      <c r="J149" s="31"/>
      <c r="K149" s="31"/>
      <c r="L149" s="31"/>
      <c r="M149" s="31"/>
    </row>
    <row r="150" spans="1:13" ht="15.6" x14ac:dyDescent="0.25">
      <c r="A150" s="79" t="s">
        <v>200</v>
      </c>
      <c r="B150" s="93">
        <v>1070</v>
      </c>
      <c r="C150" s="96">
        <v>521.1</v>
      </c>
      <c r="D150" s="98"/>
      <c r="E150" s="31">
        <v>417.3</v>
      </c>
      <c r="F150" s="31"/>
      <c r="G150" s="31"/>
      <c r="H150" s="31"/>
      <c r="I150" s="31">
        <v>103.8</v>
      </c>
      <c r="J150" s="31"/>
      <c r="K150" s="31"/>
      <c r="L150" s="31"/>
      <c r="M150" s="31"/>
    </row>
    <row r="151" spans="1:13" ht="15.6" x14ac:dyDescent="0.25">
      <c r="A151" s="79" t="s">
        <v>201</v>
      </c>
      <c r="B151" s="93">
        <v>298.60000000000002</v>
      </c>
      <c r="C151" s="96">
        <v>33</v>
      </c>
      <c r="D151" s="98"/>
      <c r="E151" s="31"/>
      <c r="F151" s="31"/>
      <c r="G151" s="31"/>
      <c r="H151" s="31"/>
      <c r="I151" s="31">
        <v>33</v>
      </c>
      <c r="J151" s="31"/>
      <c r="K151" s="31"/>
      <c r="L151" s="31"/>
      <c r="M151" s="31"/>
    </row>
    <row r="152" spans="1:13" ht="15.6" x14ac:dyDescent="0.25">
      <c r="A152" s="79" t="s">
        <v>202</v>
      </c>
      <c r="B152" s="93">
        <v>297.3</v>
      </c>
      <c r="C152" s="96"/>
      <c r="D152" s="98"/>
      <c r="E152" s="31"/>
      <c r="F152" s="31"/>
      <c r="G152" s="31"/>
      <c r="H152" s="31"/>
      <c r="I152" s="31">
        <v>61.9</v>
      </c>
      <c r="J152" s="31"/>
      <c r="K152" s="31"/>
      <c r="L152" s="31"/>
      <c r="M152" s="31"/>
    </row>
    <row r="153" spans="1:13" ht="15.6" x14ac:dyDescent="0.25">
      <c r="A153" s="79" t="s">
        <v>203</v>
      </c>
      <c r="B153" s="93">
        <v>4030.7</v>
      </c>
      <c r="C153" s="96"/>
      <c r="D153" s="98"/>
      <c r="E153" s="31">
        <v>1222.5</v>
      </c>
      <c r="F153" s="31"/>
      <c r="G153" s="31"/>
      <c r="H153" s="31"/>
      <c r="I153" s="31">
        <v>453.2</v>
      </c>
      <c r="J153" s="31"/>
      <c r="K153" s="31"/>
      <c r="L153" s="31"/>
      <c r="M153" s="31"/>
    </row>
    <row r="154" spans="1:13" ht="15.6" x14ac:dyDescent="0.25">
      <c r="A154" s="79" t="s">
        <v>204</v>
      </c>
      <c r="B154" s="93">
        <v>278.3</v>
      </c>
      <c r="C154" s="96"/>
      <c r="D154" s="98"/>
      <c r="E154" s="31"/>
      <c r="F154" s="31"/>
      <c r="G154" s="31"/>
      <c r="H154" s="31"/>
      <c r="I154" s="31">
        <v>26.1</v>
      </c>
      <c r="J154" s="31"/>
      <c r="K154" s="31"/>
      <c r="L154" s="31"/>
      <c r="M154" s="31"/>
    </row>
    <row r="155" spans="1:13" ht="15.6" x14ac:dyDescent="0.25">
      <c r="A155" s="80" t="s">
        <v>191</v>
      </c>
      <c r="B155" s="93">
        <v>2060</v>
      </c>
      <c r="C155" s="96"/>
      <c r="D155" s="98"/>
      <c r="E155" s="31">
        <v>557.79999999999995</v>
      </c>
      <c r="F155" s="31"/>
      <c r="G155" s="31"/>
      <c r="H155" s="31"/>
      <c r="I155" s="31">
        <v>199</v>
      </c>
      <c r="J155" s="31"/>
      <c r="K155" s="31"/>
      <c r="L155" s="31"/>
      <c r="M155" s="31"/>
    </row>
    <row r="156" spans="1:13" ht="15.6" x14ac:dyDescent="0.25">
      <c r="A156" s="81" t="s">
        <v>231</v>
      </c>
      <c r="B156" s="93">
        <v>268.5</v>
      </c>
      <c r="C156" s="96">
        <v>1098.0999999999999</v>
      </c>
      <c r="D156" s="98">
        <v>1065.7</v>
      </c>
      <c r="E156" s="31">
        <v>1062.7</v>
      </c>
      <c r="F156" s="31"/>
      <c r="G156" s="31"/>
      <c r="H156" s="31"/>
      <c r="I156" s="31">
        <v>328</v>
      </c>
      <c r="J156" s="31"/>
      <c r="K156" s="31"/>
      <c r="L156" s="31"/>
      <c r="M156" s="31"/>
    </row>
    <row r="157" spans="1:13" ht="15.6" x14ac:dyDescent="0.25">
      <c r="A157" s="81" t="s">
        <v>232</v>
      </c>
      <c r="B157" s="93">
        <v>655.5</v>
      </c>
      <c r="C157" s="96"/>
      <c r="D157" s="98"/>
      <c r="E157" s="31"/>
      <c r="F157" s="31"/>
      <c r="G157" s="31"/>
      <c r="H157" s="31"/>
      <c r="I157" s="31">
        <v>69.5</v>
      </c>
      <c r="J157" s="31"/>
      <c r="K157" s="31"/>
      <c r="L157" s="31"/>
      <c r="M157" s="31"/>
    </row>
    <row r="158" spans="1:13" ht="15.6" x14ac:dyDescent="0.25">
      <c r="A158" s="81" t="s">
        <v>205</v>
      </c>
      <c r="B158" s="94" t="s">
        <v>282</v>
      </c>
      <c r="C158" s="96"/>
      <c r="D158" s="98"/>
      <c r="E158" s="31">
        <v>1104.5999999999999</v>
      </c>
      <c r="F158" s="31"/>
      <c r="G158" s="31"/>
      <c r="H158" s="31"/>
      <c r="I158" s="31">
        <v>114.2</v>
      </c>
      <c r="J158" s="31"/>
      <c r="K158" s="31"/>
      <c r="L158" s="31"/>
      <c r="M158" s="31"/>
    </row>
    <row r="159" spans="1:13" ht="15.6" x14ac:dyDescent="0.25">
      <c r="A159" s="81" t="s">
        <v>206</v>
      </c>
      <c r="B159" s="93">
        <v>602.29999999999995</v>
      </c>
      <c r="C159" s="96"/>
      <c r="D159" s="98"/>
      <c r="E159" s="31">
        <v>220.6</v>
      </c>
      <c r="F159" s="31"/>
      <c r="G159" s="31"/>
      <c r="H159" s="31"/>
      <c r="I159" s="31">
        <v>74.3</v>
      </c>
      <c r="J159" s="31"/>
      <c r="K159" s="31"/>
      <c r="L159" s="31"/>
      <c r="M159" s="31"/>
    </row>
    <row r="160" spans="1:13" ht="15.6" x14ac:dyDescent="0.25">
      <c r="A160" s="81" t="s">
        <v>207</v>
      </c>
      <c r="B160" s="93">
        <v>463.2</v>
      </c>
      <c r="C160" s="96"/>
      <c r="D160" s="98"/>
      <c r="E160" s="31"/>
      <c r="F160" s="31"/>
      <c r="G160" s="31"/>
      <c r="H160" s="31"/>
      <c r="I160" s="31">
        <v>45.2</v>
      </c>
      <c r="J160" s="31"/>
      <c r="K160" s="31"/>
      <c r="L160" s="31"/>
      <c r="M160" s="31"/>
    </row>
    <row r="161" spans="1:13" ht="15.6" x14ac:dyDescent="0.25">
      <c r="A161" s="81" t="s">
        <v>208</v>
      </c>
      <c r="B161" s="93">
        <v>2563.4</v>
      </c>
      <c r="C161" s="96"/>
      <c r="D161" s="98">
        <v>912</v>
      </c>
      <c r="E161" s="31">
        <v>901.9</v>
      </c>
      <c r="F161" s="31"/>
      <c r="G161" s="31"/>
      <c r="H161" s="31"/>
      <c r="I161" s="31">
        <v>295.3</v>
      </c>
      <c r="J161" s="31"/>
      <c r="K161" s="31"/>
      <c r="L161" s="31"/>
      <c r="M161" s="31"/>
    </row>
    <row r="162" spans="1:13" ht="15.6" x14ac:dyDescent="0.25">
      <c r="A162" s="81" t="s">
        <v>209</v>
      </c>
      <c r="B162" s="93">
        <v>260.8</v>
      </c>
      <c r="C162" s="96"/>
      <c r="D162" s="98"/>
      <c r="E162" s="31"/>
      <c r="F162" s="31"/>
      <c r="G162" s="31"/>
      <c r="H162" s="31"/>
      <c r="I162" s="31">
        <v>14.6</v>
      </c>
      <c r="J162" s="31"/>
      <c r="K162" s="31"/>
      <c r="L162" s="31"/>
      <c r="M162" s="31"/>
    </row>
    <row r="163" spans="1:13" ht="15.6" x14ac:dyDescent="0.25">
      <c r="A163" s="81" t="s">
        <v>210</v>
      </c>
      <c r="B163" s="93">
        <v>6510.6</v>
      </c>
      <c r="C163" s="96">
        <v>3</v>
      </c>
      <c r="D163" s="98">
        <v>2303</v>
      </c>
      <c r="E163" s="31">
        <v>1899.7</v>
      </c>
      <c r="F163" s="31"/>
      <c r="G163" s="31"/>
      <c r="H163" s="31"/>
      <c r="I163" s="31">
        <v>433.5</v>
      </c>
      <c r="J163" s="31"/>
      <c r="K163" s="31"/>
      <c r="L163" s="31"/>
      <c r="M163" s="31"/>
    </row>
    <row r="164" spans="1:13" ht="15.6" x14ac:dyDescent="0.25">
      <c r="A164" s="81" t="s">
        <v>211</v>
      </c>
      <c r="B164" s="93">
        <v>6582.2</v>
      </c>
      <c r="C164" s="96">
        <v>196</v>
      </c>
      <c r="D164" s="98">
        <v>2305</v>
      </c>
      <c r="E164" s="31">
        <v>1899.7</v>
      </c>
      <c r="F164" s="31"/>
      <c r="G164" s="31"/>
      <c r="H164" s="31"/>
      <c r="I164" s="31">
        <v>621.6</v>
      </c>
      <c r="J164" s="31"/>
      <c r="K164" s="31"/>
      <c r="L164" s="31"/>
      <c r="M164" s="31"/>
    </row>
    <row r="165" spans="1:13" ht="15.6" x14ac:dyDescent="0.25">
      <c r="A165" s="81" t="s">
        <v>212</v>
      </c>
      <c r="B165" s="93">
        <v>809.8</v>
      </c>
      <c r="C165" s="96"/>
      <c r="D165" s="98"/>
      <c r="E165" s="31"/>
      <c r="F165" s="31"/>
      <c r="G165" s="31"/>
      <c r="H165" s="31"/>
      <c r="I165" s="31">
        <v>61.4</v>
      </c>
      <c r="J165" s="31"/>
      <c r="K165" s="31"/>
      <c r="L165" s="31"/>
      <c r="M165" s="31"/>
    </row>
    <row r="166" spans="1:13" ht="14.4" x14ac:dyDescent="0.25">
      <c r="A166" s="81" t="s">
        <v>213</v>
      </c>
      <c r="B166" s="93">
        <v>1086.5</v>
      </c>
      <c r="C166" s="94">
        <v>386.1</v>
      </c>
      <c r="D166" s="98"/>
      <c r="E166" s="31">
        <v>680.9</v>
      </c>
      <c r="F166" s="31"/>
      <c r="G166" s="31"/>
      <c r="H166" s="31"/>
      <c r="I166" s="31">
        <v>119</v>
      </c>
      <c r="J166" s="31"/>
      <c r="K166" s="31"/>
      <c r="L166" s="31"/>
      <c r="M166" s="31"/>
    </row>
    <row r="167" spans="1:13" ht="14.4" x14ac:dyDescent="0.25">
      <c r="A167" s="81" t="s">
        <v>214</v>
      </c>
      <c r="B167" s="93">
        <v>581.1</v>
      </c>
      <c r="C167" s="94"/>
      <c r="D167" s="98"/>
      <c r="E167" s="31">
        <v>340.7</v>
      </c>
      <c r="F167" s="31"/>
      <c r="G167" s="31"/>
      <c r="H167" s="31"/>
      <c r="I167" s="31">
        <v>140.4</v>
      </c>
      <c r="J167" s="31"/>
      <c r="K167" s="31"/>
      <c r="L167" s="31"/>
      <c r="M167" s="31"/>
    </row>
    <row r="168" spans="1:13" ht="14.4" x14ac:dyDescent="0.25">
      <c r="A168" s="81" t="s">
        <v>215</v>
      </c>
      <c r="B168" s="93">
        <v>3107.7</v>
      </c>
      <c r="C168" s="94"/>
      <c r="D168" s="98"/>
      <c r="E168" s="31">
        <v>889.3</v>
      </c>
      <c r="F168" s="31"/>
      <c r="G168" s="31"/>
      <c r="H168" s="31"/>
      <c r="I168" s="31">
        <v>254.7</v>
      </c>
      <c r="J168" s="31"/>
      <c r="K168" s="31"/>
      <c r="L168" s="31"/>
      <c r="M168" s="31"/>
    </row>
    <row r="169" spans="1:13" ht="14.4" x14ac:dyDescent="0.25">
      <c r="A169" s="81" t="s">
        <v>216</v>
      </c>
      <c r="B169" s="93">
        <v>483</v>
      </c>
      <c r="C169" s="94"/>
      <c r="D169" s="98"/>
      <c r="E169" s="31"/>
      <c r="F169" s="31"/>
      <c r="G169" s="31"/>
      <c r="H169" s="31"/>
      <c r="I169" s="31"/>
      <c r="J169" s="31"/>
      <c r="K169" s="31"/>
      <c r="L169" s="31"/>
      <c r="M169" s="31"/>
    </row>
    <row r="170" spans="1:13" ht="14.4" x14ac:dyDescent="0.25">
      <c r="A170" s="81" t="s">
        <v>217</v>
      </c>
      <c r="B170" s="93">
        <v>3150.7</v>
      </c>
      <c r="C170" s="94"/>
      <c r="D170" s="98"/>
      <c r="E170" s="31">
        <v>902</v>
      </c>
      <c r="F170" s="31"/>
      <c r="G170" s="31"/>
      <c r="H170" s="31"/>
      <c r="I170" s="31">
        <v>285.60000000000002</v>
      </c>
      <c r="J170" s="31"/>
      <c r="K170" s="31"/>
      <c r="L170" s="31"/>
      <c r="M170" s="31"/>
    </row>
    <row r="171" spans="1:13" ht="14.4" x14ac:dyDescent="0.25">
      <c r="A171" s="81" t="s">
        <v>218</v>
      </c>
      <c r="B171" s="93">
        <v>2168.6999999999998</v>
      </c>
      <c r="C171" s="94"/>
      <c r="D171" s="98"/>
      <c r="E171" s="31">
        <v>908</v>
      </c>
      <c r="F171" s="31"/>
      <c r="G171" s="31"/>
      <c r="H171" s="31"/>
      <c r="I171" s="31">
        <v>285</v>
      </c>
      <c r="J171" s="31"/>
      <c r="K171" s="31"/>
      <c r="L171" s="31"/>
      <c r="M171" s="31"/>
    </row>
    <row r="172" spans="1:13" ht="14.4" x14ac:dyDescent="0.25">
      <c r="A172" s="81" t="s">
        <v>219</v>
      </c>
      <c r="B172" s="93">
        <v>3116.7</v>
      </c>
      <c r="C172" s="94"/>
      <c r="D172" s="98"/>
      <c r="E172" s="31">
        <v>820.8</v>
      </c>
      <c r="F172" s="31"/>
      <c r="G172" s="31"/>
      <c r="H172" s="31"/>
      <c r="I172" s="31">
        <v>238.1</v>
      </c>
      <c r="J172" s="31"/>
      <c r="K172" s="31"/>
      <c r="L172" s="31"/>
      <c r="M172" s="31"/>
    </row>
    <row r="173" spans="1:13" ht="14.4" x14ac:dyDescent="0.25">
      <c r="A173" s="81" t="s">
        <v>220</v>
      </c>
      <c r="B173" s="93">
        <v>3101.5</v>
      </c>
      <c r="C173" s="93"/>
      <c r="D173" s="98"/>
      <c r="E173" s="31">
        <v>886.2</v>
      </c>
      <c r="F173" s="31"/>
      <c r="G173" s="31"/>
      <c r="H173" s="31"/>
      <c r="I173" s="31">
        <v>293.10000000000002</v>
      </c>
      <c r="J173" s="31"/>
      <c r="K173" s="31"/>
      <c r="L173" s="31"/>
      <c r="M173" s="31"/>
    </row>
    <row r="174" spans="1:13" ht="14.4" x14ac:dyDescent="0.25">
      <c r="A174" s="81" t="s">
        <v>221</v>
      </c>
      <c r="B174" s="93">
        <v>3186.8</v>
      </c>
      <c r="C174" s="93"/>
      <c r="D174" s="98"/>
      <c r="E174" s="31">
        <v>1020.8</v>
      </c>
      <c r="F174" s="31"/>
      <c r="G174" s="31"/>
      <c r="H174" s="31"/>
      <c r="I174" s="31">
        <v>288.2</v>
      </c>
      <c r="J174" s="31"/>
      <c r="K174" s="31"/>
      <c r="L174" s="31"/>
      <c r="M174" s="31"/>
    </row>
    <row r="175" spans="1:13" ht="14.4" x14ac:dyDescent="0.25">
      <c r="A175" s="81" t="s">
        <v>222</v>
      </c>
      <c r="B175" s="93">
        <v>2662.7</v>
      </c>
      <c r="C175" s="93"/>
      <c r="D175" s="98"/>
      <c r="E175" s="31">
        <v>950</v>
      </c>
      <c r="F175" s="31"/>
      <c r="G175" s="31"/>
      <c r="H175" s="31"/>
      <c r="I175" s="31">
        <v>258.89999999999998</v>
      </c>
      <c r="J175" s="31"/>
      <c r="K175" s="31"/>
      <c r="L175" s="31"/>
      <c r="M175" s="31"/>
    </row>
    <row r="176" spans="1:13" ht="14.4" x14ac:dyDescent="0.25">
      <c r="A176" s="81" t="s">
        <v>223</v>
      </c>
      <c r="B176" s="93">
        <v>1544.3</v>
      </c>
      <c r="C176" s="93"/>
      <c r="D176" s="98"/>
      <c r="E176" s="31">
        <v>372</v>
      </c>
      <c r="F176" s="31"/>
      <c r="G176" s="31"/>
      <c r="H176" s="31"/>
      <c r="I176" s="31">
        <v>302</v>
      </c>
      <c r="J176" s="31"/>
      <c r="K176" s="31"/>
      <c r="L176" s="31"/>
      <c r="M176" s="31"/>
    </row>
    <row r="177" spans="1:13" ht="14.4" x14ac:dyDescent="0.25">
      <c r="A177" s="81" t="s">
        <v>224</v>
      </c>
      <c r="B177" s="93">
        <v>3196.3</v>
      </c>
      <c r="C177" s="93"/>
      <c r="D177" s="98"/>
      <c r="E177" s="31">
        <v>889</v>
      </c>
      <c r="F177" s="31"/>
      <c r="G177" s="31"/>
      <c r="H177" s="31"/>
      <c r="I177" s="31">
        <v>301.7</v>
      </c>
      <c r="J177" s="31"/>
      <c r="K177" s="31"/>
      <c r="L177" s="31"/>
      <c r="M177" s="31"/>
    </row>
    <row r="178" spans="1:13" ht="14.4" x14ac:dyDescent="0.25">
      <c r="A178" s="81" t="s">
        <v>225</v>
      </c>
      <c r="B178" s="93">
        <v>2441.9</v>
      </c>
      <c r="C178" s="93"/>
      <c r="D178" s="98"/>
      <c r="E178" s="31">
        <v>1081.4000000000001</v>
      </c>
      <c r="F178" s="31"/>
      <c r="G178" s="31"/>
      <c r="H178" s="31"/>
      <c r="I178" s="31">
        <v>532</v>
      </c>
      <c r="J178" s="31"/>
      <c r="K178" s="31"/>
      <c r="L178" s="31"/>
      <c r="M178" s="31"/>
    </row>
    <row r="179" spans="1:13" ht="14.4" x14ac:dyDescent="0.25">
      <c r="A179" s="81" t="s">
        <v>226</v>
      </c>
      <c r="B179" s="93">
        <v>807.6</v>
      </c>
      <c r="C179" s="93"/>
      <c r="D179" s="98"/>
      <c r="E179" s="31">
        <v>391.9</v>
      </c>
      <c r="F179" s="31"/>
      <c r="G179" s="31"/>
      <c r="H179" s="31"/>
      <c r="I179" s="31">
        <v>200.4</v>
      </c>
      <c r="J179" s="31"/>
      <c r="K179" s="31"/>
      <c r="L179" s="31"/>
      <c r="M179" s="31"/>
    </row>
    <row r="180" spans="1:13" ht="14.4" x14ac:dyDescent="0.25">
      <c r="A180" s="81" t="s">
        <v>227</v>
      </c>
      <c r="B180" s="93">
        <v>3722.3</v>
      </c>
      <c r="C180" s="93"/>
      <c r="D180" s="98"/>
      <c r="E180" s="31">
        <v>1699.3</v>
      </c>
      <c r="F180" s="31"/>
      <c r="G180" s="31"/>
      <c r="H180" s="31"/>
      <c r="I180" s="31">
        <v>800.1</v>
      </c>
      <c r="J180" s="31"/>
      <c r="K180" s="31"/>
      <c r="L180" s="31"/>
      <c r="M180" s="31"/>
    </row>
    <row r="181" spans="1:13" ht="14.4" x14ac:dyDescent="0.25">
      <c r="A181" s="81" t="s">
        <v>228</v>
      </c>
      <c r="B181" s="93">
        <v>758.2</v>
      </c>
      <c r="C181" s="93"/>
      <c r="D181" s="98"/>
      <c r="E181" s="31"/>
      <c r="F181" s="31"/>
      <c r="G181" s="31"/>
      <c r="H181" s="31"/>
      <c r="I181" s="31"/>
      <c r="J181" s="31"/>
      <c r="K181" s="31"/>
      <c r="L181" s="31"/>
      <c r="M181" s="31"/>
    </row>
    <row r="182" spans="1:13" ht="14.4" x14ac:dyDescent="0.25">
      <c r="A182" s="81" t="s">
        <v>229</v>
      </c>
      <c r="B182" s="93">
        <v>716.4</v>
      </c>
      <c r="C182" s="93"/>
      <c r="D182" s="98"/>
      <c r="E182" s="31">
        <v>360.8</v>
      </c>
      <c r="F182" s="31"/>
      <c r="G182" s="31"/>
      <c r="H182" s="31"/>
      <c r="I182" s="31">
        <v>142.1</v>
      </c>
      <c r="J182" s="31"/>
      <c r="K182" s="31"/>
      <c r="L182" s="31"/>
      <c r="M182" s="31"/>
    </row>
    <row r="183" spans="1:13" ht="15.6" x14ac:dyDescent="0.25">
      <c r="A183" s="90" t="s">
        <v>230</v>
      </c>
      <c r="B183" s="93">
        <v>710.8</v>
      </c>
      <c r="C183" s="93"/>
      <c r="D183" s="92"/>
      <c r="E183" s="97">
        <v>363.8</v>
      </c>
      <c r="F183" s="97"/>
      <c r="G183" s="97"/>
      <c r="H183" s="97"/>
      <c r="I183" s="97">
        <v>143.6</v>
      </c>
      <c r="J183" s="97"/>
      <c r="K183" s="97"/>
      <c r="L183" s="97"/>
      <c r="M183" s="97"/>
    </row>
    <row r="184" spans="1:13" ht="15.6" x14ac:dyDescent="0.25">
      <c r="A184" s="81" t="s">
        <v>233</v>
      </c>
      <c r="B184" s="93">
        <v>2502.8000000000002</v>
      </c>
      <c r="C184" s="93"/>
      <c r="D184" s="92"/>
      <c r="E184" s="97"/>
      <c r="F184" s="97"/>
      <c r="G184" s="97"/>
      <c r="H184" s="97"/>
      <c r="I184" s="97">
        <v>576</v>
      </c>
      <c r="J184" s="97"/>
      <c r="K184" s="97"/>
      <c r="L184" s="97"/>
      <c r="M184" s="97"/>
    </row>
    <row r="185" spans="1:13" ht="15.6" x14ac:dyDescent="0.25">
      <c r="A185" s="81" t="s">
        <v>234</v>
      </c>
      <c r="B185" s="93">
        <v>1077.7</v>
      </c>
      <c r="C185" s="93"/>
      <c r="D185" s="92"/>
      <c r="E185" s="97"/>
      <c r="F185" s="97"/>
      <c r="G185" s="97"/>
      <c r="H185" s="97"/>
      <c r="I185" s="97">
        <v>178.6</v>
      </c>
      <c r="J185" s="97"/>
      <c r="K185" s="97"/>
      <c r="L185" s="97"/>
      <c r="M185" s="97"/>
    </row>
    <row r="186" spans="1:13" ht="15.6" x14ac:dyDescent="0.25">
      <c r="A186" s="81" t="s">
        <v>235</v>
      </c>
      <c r="B186" s="93"/>
      <c r="C186" s="94"/>
      <c r="D186" s="92"/>
      <c r="E186" s="97"/>
      <c r="F186" s="97"/>
      <c r="G186" s="97"/>
      <c r="H186" s="97"/>
      <c r="I186" s="97"/>
      <c r="J186" s="97"/>
      <c r="K186" s="97"/>
      <c r="L186" s="97"/>
      <c r="M186" s="97"/>
    </row>
    <row r="187" spans="1:13" ht="15.6" x14ac:dyDescent="0.25">
      <c r="A187" s="81" t="s">
        <v>236</v>
      </c>
      <c r="B187" s="95">
        <v>3479.9</v>
      </c>
      <c r="C187" s="93">
        <v>1022.8</v>
      </c>
      <c r="D187" s="92"/>
      <c r="E187" s="97">
        <v>1225.5</v>
      </c>
      <c r="F187" s="97"/>
      <c r="G187" s="97"/>
      <c r="H187" s="97"/>
      <c r="I187" s="97">
        <v>465.5</v>
      </c>
      <c r="J187" s="97"/>
      <c r="K187" s="97"/>
      <c r="L187" s="97"/>
      <c r="M187" s="97"/>
    </row>
    <row r="188" spans="1:13" ht="15.6" x14ac:dyDescent="0.25">
      <c r="A188" s="81" t="s">
        <v>237</v>
      </c>
      <c r="B188" s="93">
        <v>2322.1</v>
      </c>
      <c r="C188" s="93">
        <v>1183.2</v>
      </c>
      <c r="D188" s="92"/>
      <c r="E188" s="97">
        <v>1203.2</v>
      </c>
      <c r="F188" s="97"/>
      <c r="G188" s="97"/>
      <c r="H188" s="97"/>
      <c r="I188" s="97">
        <v>333.7</v>
      </c>
      <c r="J188" s="97"/>
      <c r="K188" s="97"/>
      <c r="L188" s="97"/>
      <c r="M188" s="97"/>
    </row>
    <row r="189" spans="1:13" ht="15.6" x14ac:dyDescent="0.25">
      <c r="A189" s="81" t="s">
        <v>238</v>
      </c>
      <c r="B189" s="93">
        <v>1495.9</v>
      </c>
      <c r="C189" s="93">
        <v>901.4</v>
      </c>
      <c r="D189" s="92"/>
      <c r="E189" s="97">
        <v>703</v>
      </c>
      <c r="F189" s="97"/>
      <c r="G189" s="97"/>
      <c r="H189" s="97"/>
      <c r="I189" s="97">
        <v>231.6</v>
      </c>
      <c r="J189" s="97"/>
      <c r="K189" s="97"/>
      <c r="L189" s="97"/>
      <c r="M189" s="97"/>
    </row>
    <row r="190" spans="1:13" ht="15.6" x14ac:dyDescent="0.25">
      <c r="A190" s="81" t="s">
        <v>239</v>
      </c>
      <c r="B190" s="93">
        <v>5353.7</v>
      </c>
      <c r="C190" s="93">
        <v>1612.1</v>
      </c>
      <c r="D190" s="92"/>
      <c r="E190" s="97">
        <v>1517.8</v>
      </c>
      <c r="F190" s="97"/>
      <c r="G190" s="97"/>
      <c r="H190" s="97"/>
      <c r="I190" s="97">
        <v>538.20000000000005</v>
      </c>
      <c r="J190" s="97"/>
      <c r="K190" s="97"/>
      <c r="L190" s="97"/>
      <c r="M190" s="97"/>
    </row>
    <row r="191" spans="1:13" ht="15.6" x14ac:dyDescent="0.25">
      <c r="A191" s="81" t="s">
        <v>240</v>
      </c>
      <c r="B191" s="93">
        <v>2145.1999999999998</v>
      </c>
      <c r="C191" s="93">
        <v>413</v>
      </c>
      <c r="D191" s="92"/>
      <c r="E191" s="97">
        <v>636.70000000000005</v>
      </c>
      <c r="F191" s="97"/>
      <c r="G191" s="97"/>
      <c r="H191" s="97"/>
      <c r="I191" s="97">
        <v>246.4</v>
      </c>
      <c r="J191" s="97"/>
      <c r="K191" s="97"/>
      <c r="L191" s="97"/>
      <c r="M191" s="97"/>
    </row>
    <row r="192" spans="1:13" ht="15.6" x14ac:dyDescent="0.25">
      <c r="A192" s="81" t="s">
        <v>241</v>
      </c>
      <c r="B192" s="93">
        <v>3110.3</v>
      </c>
      <c r="C192" s="93">
        <v>465</v>
      </c>
      <c r="D192" s="92"/>
      <c r="E192" s="97">
        <v>893.2</v>
      </c>
      <c r="F192" s="97"/>
      <c r="G192" s="97"/>
      <c r="H192" s="97"/>
      <c r="I192" s="97">
        <v>311.7</v>
      </c>
      <c r="J192" s="97"/>
      <c r="K192" s="97"/>
      <c r="L192" s="97"/>
      <c r="M192" s="97"/>
    </row>
    <row r="193" spans="1:13" ht="15.6" x14ac:dyDescent="0.25">
      <c r="A193" s="81" t="s">
        <v>242</v>
      </c>
      <c r="B193" s="93">
        <v>3168.9</v>
      </c>
      <c r="C193" s="93">
        <v>406.4</v>
      </c>
      <c r="D193" s="92"/>
      <c r="E193" s="97">
        <v>893.2</v>
      </c>
      <c r="F193" s="97"/>
      <c r="G193" s="97"/>
      <c r="H193" s="97"/>
      <c r="I193" s="97">
        <v>281.60000000000002</v>
      </c>
      <c r="J193" s="97"/>
      <c r="K193" s="97"/>
      <c r="L193" s="97"/>
      <c r="M193" s="97"/>
    </row>
    <row r="194" spans="1:13" ht="15.6" x14ac:dyDescent="0.25">
      <c r="A194" s="81" t="s">
        <v>243</v>
      </c>
      <c r="B194" s="93">
        <v>1633.7</v>
      </c>
      <c r="C194" s="93">
        <v>1182.5</v>
      </c>
      <c r="D194" s="92"/>
      <c r="E194" s="97">
        <v>801.3</v>
      </c>
      <c r="F194" s="97"/>
      <c r="G194" s="97"/>
      <c r="H194" s="97"/>
      <c r="I194" s="97">
        <v>286.3</v>
      </c>
      <c r="J194" s="97"/>
      <c r="K194" s="97"/>
      <c r="L194" s="97"/>
      <c r="M194" s="97"/>
    </row>
    <row r="195" spans="1:13" ht="15.6" x14ac:dyDescent="0.25">
      <c r="A195" s="81" t="s">
        <v>244</v>
      </c>
      <c r="B195" s="93">
        <v>5796.6</v>
      </c>
      <c r="C195" s="93">
        <v>145.5</v>
      </c>
      <c r="D195" s="92"/>
      <c r="E195" s="97">
        <v>1634.1</v>
      </c>
      <c r="F195" s="97"/>
      <c r="G195" s="97"/>
      <c r="H195" s="97"/>
      <c r="I195" s="97">
        <v>629.5</v>
      </c>
      <c r="J195" s="97"/>
      <c r="K195" s="97"/>
      <c r="L195" s="97"/>
      <c r="M195" s="97"/>
    </row>
    <row r="196" spans="1:13" ht="15.6" x14ac:dyDescent="0.25">
      <c r="A196" s="81" t="s">
        <v>245</v>
      </c>
      <c r="B196" s="93">
        <v>2562.9</v>
      </c>
      <c r="C196" s="93">
        <v>533.1</v>
      </c>
      <c r="D196" s="92"/>
      <c r="E196" s="97">
        <v>370.1</v>
      </c>
      <c r="F196" s="97"/>
      <c r="G196" s="97"/>
      <c r="H196" s="97"/>
      <c r="I196" s="97">
        <v>306.89999999999998</v>
      </c>
      <c r="J196" s="97"/>
      <c r="K196" s="97"/>
      <c r="L196" s="97"/>
      <c r="M196" s="97"/>
    </row>
    <row r="197" spans="1:13" ht="15.6" x14ac:dyDescent="0.25">
      <c r="A197" s="81" t="s">
        <v>246</v>
      </c>
      <c r="B197" s="93">
        <v>1588.4</v>
      </c>
      <c r="C197" s="93">
        <v>1092.0999999999999</v>
      </c>
      <c r="D197" s="92"/>
      <c r="E197" s="97">
        <v>733.1</v>
      </c>
      <c r="F197" s="97"/>
      <c r="G197" s="97"/>
      <c r="H197" s="97"/>
      <c r="I197" s="97">
        <v>290.10000000000002</v>
      </c>
      <c r="J197" s="97"/>
      <c r="K197" s="97"/>
      <c r="L197" s="97"/>
      <c r="M197" s="97"/>
    </row>
    <row r="198" spans="1:13" ht="15.6" x14ac:dyDescent="0.25">
      <c r="A198" s="81" t="s">
        <v>247</v>
      </c>
      <c r="B198" s="93">
        <v>604.70000000000005</v>
      </c>
      <c r="C198" s="93">
        <v>227</v>
      </c>
      <c r="D198" s="92"/>
      <c r="E198" s="97">
        <v>240.14</v>
      </c>
      <c r="F198" s="97"/>
      <c r="G198" s="97"/>
      <c r="H198" s="97"/>
      <c r="I198" s="97"/>
      <c r="J198" s="97"/>
      <c r="K198" s="97"/>
      <c r="L198" s="97"/>
      <c r="M198" s="97"/>
    </row>
    <row r="199" spans="1:13" ht="15.6" x14ac:dyDescent="0.25">
      <c r="A199" s="81" t="s">
        <v>248</v>
      </c>
      <c r="B199" s="93">
        <v>316.89999999999998</v>
      </c>
      <c r="C199" s="93">
        <v>184.8</v>
      </c>
      <c r="D199" s="92"/>
      <c r="E199" s="97"/>
      <c r="F199" s="97"/>
      <c r="G199" s="97"/>
      <c r="H199" s="97"/>
      <c r="I199" s="97">
        <v>69.900000000000006</v>
      </c>
      <c r="J199" s="97"/>
      <c r="K199" s="97"/>
      <c r="L199" s="97"/>
      <c r="M199" s="97"/>
    </row>
    <row r="200" spans="1:13" ht="15.6" x14ac:dyDescent="0.25">
      <c r="A200" s="81" t="s">
        <v>249</v>
      </c>
      <c r="B200" s="93">
        <v>370.1</v>
      </c>
      <c r="C200" s="93"/>
      <c r="D200" s="92"/>
      <c r="E200" s="97">
        <v>336.5</v>
      </c>
      <c r="F200" s="97"/>
      <c r="G200" s="97"/>
      <c r="H200" s="97"/>
      <c r="I200" s="97">
        <v>69.599999999999994</v>
      </c>
      <c r="J200" s="97"/>
      <c r="K200" s="97"/>
      <c r="L200" s="97"/>
      <c r="M200" s="97"/>
    </row>
    <row r="201" spans="1:13" ht="15.6" x14ac:dyDescent="0.25">
      <c r="A201" s="81" t="s">
        <v>250</v>
      </c>
      <c r="B201" s="93">
        <v>369.2</v>
      </c>
      <c r="C201" s="93">
        <v>219.7</v>
      </c>
      <c r="D201" s="92"/>
      <c r="E201" s="97">
        <v>337</v>
      </c>
      <c r="F201" s="97"/>
      <c r="G201" s="97"/>
      <c r="H201" s="97"/>
      <c r="I201" s="97">
        <v>53.5</v>
      </c>
      <c r="J201" s="97"/>
      <c r="K201" s="97"/>
      <c r="L201" s="97"/>
      <c r="M201" s="97"/>
    </row>
    <row r="202" spans="1:13" ht="15.6" x14ac:dyDescent="0.25">
      <c r="A202" s="81" t="s">
        <v>251</v>
      </c>
      <c r="B202" s="93">
        <v>518</v>
      </c>
      <c r="C202" s="93">
        <v>76.3</v>
      </c>
      <c r="D202" s="92"/>
      <c r="E202" s="97">
        <v>333.7</v>
      </c>
      <c r="F202" s="97"/>
      <c r="G202" s="97"/>
      <c r="H202" s="97"/>
      <c r="I202" s="97">
        <v>52.4</v>
      </c>
      <c r="J202" s="97"/>
      <c r="K202" s="97"/>
      <c r="L202" s="97"/>
      <c r="M202" s="97"/>
    </row>
    <row r="203" spans="1:13" ht="15.6" x14ac:dyDescent="0.25">
      <c r="A203" s="81" t="s">
        <v>252</v>
      </c>
      <c r="B203" s="93">
        <v>3064.9</v>
      </c>
      <c r="C203" s="93">
        <v>456.2</v>
      </c>
      <c r="D203" s="92"/>
      <c r="E203" s="97">
        <v>1082</v>
      </c>
      <c r="F203" s="97"/>
      <c r="G203" s="97"/>
      <c r="H203" s="97"/>
      <c r="I203" s="97">
        <v>326.60000000000002</v>
      </c>
      <c r="J203" s="97"/>
      <c r="K203" s="97"/>
      <c r="L203" s="97"/>
      <c r="M203" s="97"/>
    </row>
    <row r="204" spans="1:13" ht="15.6" x14ac:dyDescent="0.25">
      <c r="A204" s="81" t="s">
        <v>253</v>
      </c>
      <c r="B204" s="93">
        <v>1637.8</v>
      </c>
      <c r="C204" s="93"/>
      <c r="D204" s="92"/>
      <c r="E204" s="97">
        <v>764.4</v>
      </c>
      <c r="F204" s="97"/>
      <c r="G204" s="97"/>
      <c r="H204" s="97"/>
      <c r="I204" s="97">
        <v>176.6</v>
      </c>
      <c r="J204" s="97"/>
      <c r="K204" s="97"/>
      <c r="L204" s="97"/>
      <c r="M204" s="97"/>
    </row>
    <row r="205" spans="1:13" ht="15.6" x14ac:dyDescent="0.25">
      <c r="A205" s="81" t="s">
        <v>254</v>
      </c>
      <c r="B205" s="93">
        <v>362.6</v>
      </c>
      <c r="C205" s="93"/>
      <c r="D205" s="92"/>
      <c r="E205" s="97">
        <v>418.4</v>
      </c>
      <c r="F205" s="97"/>
      <c r="G205" s="97"/>
      <c r="H205" s="97"/>
      <c r="I205" s="97">
        <v>62.3</v>
      </c>
      <c r="J205" s="97"/>
      <c r="K205" s="97"/>
      <c r="L205" s="97"/>
      <c r="M205" s="97"/>
    </row>
    <row r="206" spans="1:13" ht="15.6" x14ac:dyDescent="0.25">
      <c r="A206" s="81" t="s">
        <v>255</v>
      </c>
      <c r="B206" s="93">
        <v>4055.7</v>
      </c>
      <c r="C206" s="93">
        <v>109.9</v>
      </c>
      <c r="D206" s="92"/>
      <c r="E206" s="97">
        <v>1066.7</v>
      </c>
      <c r="F206" s="97"/>
      <c r="G206" s="97"/>
      <c r="H206" s="97"/>
      <c r="I206" s="97">
        <v>406</v>
      </c>
      <c r="J206" s="97"/>
      <c r="K206" s="97"/>
      <c r="L206" s="97"/>
      <c r="M206" s="97"/>
    </row>
    <row r="207" spans="1:13" ht="15.6" x14ac:dyDescent="0.25">
      <c r="A207" s="81" t="s">
        <v>256</v>
      </c>
      <c r="B207" s="93">
        <v>1479.6</v>
      </c>
      <c r="C207" s="93"/>
      <c r="D207" s="92"/>
      <c r="E207" s="97">
        <v>767.9</v>
      </c>
      <c r="F207" s="97"/>
      <c r="G207" s="97"/>
      <c r="H207" s="97"/>
      <c r="I207" s="97">
        <v>128.69999999999999</v>
      </c>
      <c r="J207" s="97"/>
      <c r="K207" s="97"/>
      <c r="L207" s="97"/>
      <c r="M207" s="97"/>
    </row>
    <row r="208" spans="1:13" ht="15.6" x14ac:dyDescent="0.25">
      <c r="A208" s="81" t="s">
        <v>257</v>
      </c>
      <c r="B208" s="93">
        <v>1465.7</v>
      </c>
      <c r="C208" s="93"/>
      <c r="D208" s="92"/>
      <c r="E208" s="97">
        <v>621</v>
      </c>
      <c r="F208" s="97"/>
      <c r="G208" s="97"/>
      <c r="H208" s="97"/>
      <c r="I208" s="97">
        <v>211.8</v>
      </c>
      <c r="J208" s="97"/>
      <c r="K208" s="97"/>
      <c r="L208" s="97"/>
      <c r="M208" s="97"/>
    </row>
    <row r="209" spans="1:13" ht="15.6" x14ac:dyDescent="0.25">
      <c r="A209" s="81" t="s">
        <v>258</v>
      </c>
      <c r="B209" s="93">
        <v>3607.6</v>
      </c>
      <c r="C209" s="93">
        <v>1203.8</v>
      </c>
      <c r="D209" s="92"/>
      <c r="E209" s="97">
        <v>1303.0999999999999</v>
      </c>
      <c r="F209" s="97"/>
      <c r="G209" s="97"/>
      <c r="H209" s="97"/>
      <c r="I209" s="97">
        <v>474.8</v>
      </c>
      <c r="J209" s="97"/>
      <c r="K209" s="97"/>
      <c r="L209" s="97"/>
      <c r="M209" s="97"/>
    </row>
    <row r="210" spans="1:13" ht="15.6" x14ac:dyDescent="0.25">
      <c r="A210" s="81" t="s">
        <v>259</v>
      </c>
      <c r="B210" s="93">
        <v>2306</v>
      </c>
      <c r="C210" s="93"/>
      <c r="D210" s="92"/>
      <c r="E210" s="97">
        <v>857.4</v>
      </c>
      <c r="F210" s="97"/>
      <c r="G210" s="97"/>
      <c r="H210" s="97"/>
      <c r="I210" s="97">
        <v>474.8</v>
      </c>
      <c r="J210" s="97"/>
      <c r="K210" s="97"/>
      <c r="L210" s="97"/>
      <c r="M210" s="97"/>
    </row>
    <row r="211" spans="1:13" ht="15.6" x14ac:dyDescent="0.25">
      <c r="A211" s="81" t="s">
        <v>260</v>
      </c>
      <c r="B211" s="93">
        <v>1242</v>
      </c>
      <c r="C211" s="93"/>
      <c r="D211" s="92"/>
      <c r="E211" s="97">
        <v>482.2</v>
      </c>
      <c r="F211" s="97"/>
      <c r="G211" s="97"/>
      <c r="H211" s="97"/>
      <c r="I211" s="97">
        <v>210.9</v>
      </c>
      <c r="J211" s="97"/>
      <c r="K211" s="97"/>
      <c r="L211" s="97"/>
      <c r="M211" s="97"/>
    </row>
    <row r="212" spans="1:13" ht="15.6" x14ac:dyDescent="0.25">
      <c r="A212" s="81" t="s">
        <v>261</v>
      </c>
      <c r="B212" s="93"/>
      <c r="C212" s="93"/>
      <c r="D212" s="92"/>
      <c r="E212" s="97"/>
      <c r="F212" s="97"/>
      <c r="G212" s="97"/>
      <c r="H212" s="97"/>
      <c r="I212" s="97"/>
      <c r="J212" s="97"/>
      <c r="K212" s="97"/>
      <c r="L212" s="97"/>
      <c r="M212" s="97"/>
    </row>
    <row r="213" spans="1:13" ht="15.6" x14ac:dyDescent="0.25">
      <c r="A213" s="81" t="s">
        <v>262</v>
      </c>
      <c r="B213" s="93">
        <v>3812.4</v>
      </c>
      <c r="C213" s="93"/>
      <c r="D213" s="92"/>
      <c r="E213" s="97">
        <v>913.2</v>
      </c>
      <c r="F213" s="97"/>
      <c r="G213" s="97"/>
      <c r="H213" s="97"/>
      <c r="I213" s="97">
        <v>500.8</v>
      </c>
      <c r="J213" s="97"/>
      <c r="K213" s="97"/>
      <c r="L213" s="97"/>
      <c r="M213" s="97"/>
    </row>
    <row r="214" spans="1:13" ht="15.6" x14ac:dyDescent="0.25">
      <c r="A214" s="81" t="s">
        <v>263</v>
      </c>
      <c r="B214" s="93">
        <v>3172.5</v>
      </c>
      <c r="C214" s="93"/>
      <c r="D214" s="92"/>
      <c r="E214" s="97">
        <v>711.1</v>
      </c>
      <c r="F214" s="97"/>
      <c r="G214" s="97"/>
      <c r="H214" s="97"/>
      <c r="I214" s="97">
        <v>366.9</v>
      </c>
      <c r="J214" s="97"/>
      <c r="K214" s="97"/>
      <c r="L214" s="97"/>
      <c r="M214" s="97"/>
    </row>
    <row r="215" spans="1:13" ht="15.6" x14ac:dyDescent="0.25">
      <c r="A215" s="81" t="s">
        <v>264</v>
      </c>
      <c r="B215" s="93">
        <v>1534</v>
      </c>
      <c r="C215" s="93"/>
      <c r="D215" s="92"/>
      <c r="E215" s="97">
        <v>400.5</v>
      </c>
      <c r="F215" s="97"/>
      <c r="G215" s="97"/>
      <c r="H215" s="97"/>
      <c r="I215" s="97">
        <v>167.6</v>
      </c>
      <c r="J215" s="97"/>
      <c r="K215" s="97"/>
      <c r="L215" s="97"/>
      <c r="M215" s="97"/>
    </row>
    <row r="216" spans="1:13" ht="15.6" x14ac:dyDescent="0.25">
      <c r="A216" s="91" t="s">
        <v>265</v>
      </c>
      <c r="B216" s="93">
        <v>3064.9</v>
      </c>
      <c r="C216" s="93"/>
      <c r="D216" s="92"/>
      <c r="E216" s="97">
        <v>1082</v>
      </c>
      <c r="F216" s="97"/>
      <c r="G216" s="97"/>
      <c r="H216" s="97"/>
      <c r="I216" s="97">
        <v>326.60000000000002</v>
      </c>
      <c r="J216" s="97"/>
      <c r="K216" s="97"/>
      <c r="L216" s="97"/>
      <c r="M216" s="97"/>
    </row>
    <row r="217" spans="1:13" ht="15.6" x14ac:dyDescent="0.25">
      <c r="A217" s="81" t="s">
        <v>266</v>
      </c>
      <c r="B217" s="93"/>
      <c r="C217" s="93"/>
      <c r="D217" s="92"/>
      <c r="E217" s="97"/>
      <c r="F217" s="97"/>
      <c r="G217" s="97"/>
      <c r="H217" s="97"/>
      <c r="I217" s="97"/>
      <c r="J217" s="97"/>
      <c r="K217" s="97"/>
      <c r="L217" s="97"/>
      <c r="M217" s="97"/>
    </row>
    <row r="218" spans="1:13" ht="15.6" x14ac:dyDescent="0.25">
      <c r="A218" s="81" t="s">
        <v>267</v>
      </c>
      <c r="B218" s="93"/>
      <c r="C218" s="93"/>
      <c r="D218" s="92"/>
      <c r="E218" s="97"/>
      <c r="F218" s="97"/>
      <c r="G218" s="97"/>
      <c r="H218" s="97"/>
      <c r="I218" s="97"/>
      <c r="J218" s="97"/>
      <c r="K218" s="97"/>
      <c r="L218" s="97"/>
      <c r="M218" s="97"/>
    </row>
    <row r="219" spans="1:13" ht="15.6" x14ac:dyDescent="0.25">
      <c r="A219" s="81" t="s">
        <v>268</v>
      </c>
      <c r="B219" s="93">
        <v>4191.3</v>
      </c>
      <c r="C219" s="93"/>
      <c r="D219" s="92"/>
      <c r="E219" s="97">
        <v>961.8</v>
      </c>
      <c r="F219" s="97"/>
      <c r="G219" s="97"/>
      <c r="H219" s="97"/>
      <c r="I219" s="97">
        <v>476</v>
      </c>
      <c r="J219" s="97"/>
      <c r="K219" s="97"/>
      <c r="L219" s="97"/>
      <c r="M219" s="97"/>
    </row>
    <row r="220" spans="1:13" ht="15.6" x14ac:dyDescent="0.25">
      <c r="A220" s="81" t="s">
        <v>269</v>
      </c>
      <c r="B220" s="93">
        <v>3038.7</v>
      </c>
      <c r="C220" s="93"/>
      <c r="D220" s="92"/>
      <c r="E220" s="97">
        <v>712.1</v>
      </c>
      <c r="F220" s="97"/>
      <c r="G220" s="97"/>
      <c r="H220" s="97"/>
      <c r="I220" s="97">
        <v>363.1</v>
      </c>
      <c r="J220" s="97"/>
      <c r="K220" s="97"/>
      <c r="L220" s="97"/>
      <c r="M220" s="97"/>
    </row>
    <row r="221" spans="1:13" ht="15.6" x14ac:dyDescent="0.25">
      <c r="A221" s="81" t="s">
        <v>270</v>
      </c>
      <c r="B221" s="93">
        <v>1829.2</v>
      </c>
      <c r="C221" s="93"/>
      <c r="D221" s="92"/>
      <c r="E221" s="97">
        <v>421.7</v>
      </c>
      <c r="F221" s="97"/>
      <c r="G221" s="97"/>
      <c r="H221" s="97"/>
      <c r="I221" s="97">
        <v>220.7</v>
      </c>
      <c r="J221" s="97"/>
      <c r="K221" s="97"/>
      <c r="L221" s="97"/>
      <c r="M221" s="97"/>
    </row>
    <row r="222" spans="1:13" ht="15.6" x14ac:dyDescent="0.25">
      <c r="A222" s="81" t="s">
        <v>271</v>
      </c>
      <c r="B222" s="93">
        <v>306.7</v>
      </c>
      <c r="C222" s="93"/>
      <c r="D222" s="92"/>
      <c r="E222" s="97">
        <v>247.9</v>
      </c>
      <c r="F222" s="97"/>
      <c r="G222" s="97"/>
      <c r="H222" s="97"/>
      <c r="I222" s="97">
        <v>146</v>
      </c>
      <c r="J222" s="97"/>
      <c r="K222" s="97"/>
      <c r="L222" s="97"/>
      <c r="M222" s="97"/>
    </row>
    <row r="223" spans="1:13" ht="15.6" x14ac:dyDescent="0.25">
      <c r="A223" s="81" t="s">
        <v>272</v>
      </c>
      <c r="B223" s="93">
        <v>1846.4</v>
      </c>
      <c r="C223" s="93"/>
      <c r="D223" s="92"/>
      <c r="E223" s="97">
        <v>422.9</v>
      </c>
      <c r="F223" s="97"/>
      <c r="G223" s="97"/>
      <c r="H223" s="97"/>
      <c r="I223" s="97">
        <v>167.9</v>
      </c>
      <c r="J223" s="97"/>
      <c r="K223" s="97"/>
      <c r="L223" s="97"/>
      <c r="M223" s="97"/>
    </row>
    <row r="224" spans="1:13" ht="15.6" x14ac:dyDescent="0.25">
      <c r="A224" s="81" t="s">
        <v>273</v>
      </c>
      <c r="B224" s="93">
        <v>2076.5</v>
      </c>
      <c r="C224" s="93"/>
      <c r="D224" s="92"/>
      <c r="E224" s="97">
        <v>474.1</v>
      </c>
      <c r="F224" s="97"/>
      <c r="G224" s="97"/>
      <c r="H224" s="97"/>
      <c r="I224" s="97">
        <v>198.8</v>
      </c>
      <c r="J224" s="97"/>
      <c r="K224" s="97"/>
      <c r="L224" s="97"/>
      <c r="M224" s="97"/>
    </row>
    <row r="225" spans="1:13" ht="15.6" x14ac:dyDescent="0.25">
      <c r="A225" s="81" t="s">
        <v>274</v>
      </c>
      <c r="B225" s="93">
        <v>867.8</v>
      </c>
      <c r="C225" s="93"/>
      <c r="D225" s="92"/>
      <c r="E225" s="97">
        <v>467.8</v>
      </c>
      <c r="F225" s="97"/>
      <c r="G225" s="97"/>
      <c r="H225" s="97"/>
      <c r="I225" s="97">
        <v>154</v>
      </c>
      <c r="J225" s="97"/>
      <c r="K225" s="97"/>
      <c r="L225" s="97"/>
      <c r="M225" s="97"/>
    </row>
    <row r="226" spans="1:13" ht="15.6" x14ac:dyDescent="0.25">
      <c r="A226" s="81" t="s">
        <v>275</v>
      </c>
      <c r="B226" s="93">
        <v>1435.6</v>
      </c>
      <c r="C226" s="93"/>
      <c r="D226" s="92"/>
      <c r="E226" s="97">
        <v>337.4</v>
      </c>
      <c r="F226" s="97"/>
      <c r="G226" s="97"/>
      <c r="H226" s="97"/>
      <c r="I226" s="97">
        <v>188.3</v>
      </c>
      <c r="J226" s="97"/>
      <c r="K226" s="97"/>
      <c r="L226" s="97"/>
      <c r="M226" s="97"/>
    </row>
    <row r="227" spans="1:13" ht="14.4" x14ac:dyDescent="0.25">
      <c r="A227" s="81" t="s">
        <v>276</v>
      </c>
      <c r="B227" s="93">
        <v>985.8</v>
      </c>
      <c r="C227" s="93"/>
      <c r="D227" s="89"/>
      <c r="E227" s="88">
        <v>563.9</v>
      </c>
      <c r="F227" s="88"/>
      <c r="G227" s="88"/>
      <c r="H227" s="88"/>
      <c r="I227" s="88">
        <v>180.2</v>
      </c>
      <c r="J227" s="88"/>
      <c r="K227" s="88"/>
      <c r="L227" s="88"/>
      <c r="M227" s="88"/>
    </row>
    <row r="228" spans="1:13" ht="14.4" x14ac:dyDescent="0.25">
      <c r="A228" s="81" t="s">
        <v>277</v>
      </c>
      <c r="B228" s="93">
        <v>2814.4</v>
      </c>
      <c r="C228" s="93"/>
      <c r="D228" s="89"/>
      <c r="E228" s="88">
        <v>816.2</v>
      </c>
      <c r="F228" s="88"/>
      <c r="G228" s="88"/>
      <c r="H228" s="88"/>
      <c r="I228" s="88">
        <v>299.89999999999998</v>
      </c>
      <c r="J228" s="88"/>
      <c r="K228" s="88"/>
      <c r="L228" s="88"/>
      <c r="M228" s="88"/>
    </row>
    <row r="229" spans="1:13" ht="14.4" x14ac:dyDescent="0.25">
      <c r="A229" s="81" t="s">
        <v>278</v>
      </c>
      <c r="B229" s="93">
        <v>2083.1999999999998</v>
      </c>
      <c r="C229" s="93">
        <v>1073.7</v>
      </c>
      <c r="D229" s="89"/>
      <c r="E229" s="88">
        <v>512</v>
      </c>
      <c r="F229" s="88"/>
      <c r="G229" s="88"/>
      <c r="H229" s="88"/>
      <c r="I229" s="88">
        <v>629.5</v>
      </c>
      <c r="J229" s="88"/>
      <c r="K229" s="88"/>
      <c r="L229" s="88"/>
      <c r="M229" s="88"/>
    </row>
    <row r="230" spans="1:13" ht="14.4" x14ac:dyDescent="0.25">
      <c r="A230" s="81" t="s">
        <v>279</v>
      </c>
      <c r="B230" s="93">
        <v>1971.9</v>
      </c>
      <c r="C230" s="93"/>
      <c r="D230" s="89"/>
      <c r="E230" s="88">
        <v>941.7</v>
      </c>
      <c r="F230" s="88"/>
      <c r="G230" s="88"/>
      <c r="H230" s="88"/>
      <c r="I230" s="88">
        <v>334.5</v>
      </c>
      <c r="J230" s="88"/>
      <c r="K230" s="88"/>
      <c r="L230" s="88"/>
      <c r="M230" s="88"/>
    </row>
    <row r="231" spans="1:13" ht="14.4" x14ac:dyDescent="0.25">
      <c r="A231" s="81" t="s">
        <v>281</v>
      </c>
      <c r="B231" s="93">
        <v>905.9</v>
      </c>
      <c r="C231" s="93"/>
      <c r="D231" s="89"/>
      <c r="E231" s="88">
        <v>571.4</v>
      </c>
      <c r="F231" s="88"/>
      <c r="G231" s="88"/>
      <c r="H231" s="88"/>
      <c r="I231" s="88">
        <v>971.4</v>
      </c>
      <c r="J231" s="88"/>
      <c r="K231" s="88"/>
      <c r="L231" s="88"/>
      <c r="M231" s="88"/>
    </row>
    <row r="232" spans="1:13" ht="14.4" x14ac:dyDescent="0.25">
      <c r="A232" s="81" t="s">
        <v>281</v>
      </c>
      <c r="B232" s="93">
        <v>905.9</v>
      </c>
      <c r="C232" s="93"/>
      <c r="D232" s="89"/>
      <c r="E232" s="88">
        <v>402.6</v>
      </c>
      <c r="F232" s="88"/>
      <c r="G232" s="88"/>
      <c r="H232" s="88"/>
      <c r="I232" s="88">
        <v>185.2</v>
      </c>
      <c r="J232" s="88"/>
      <c r="K232" s="88"/>
      <c r="L232" s="88"/>
      <c r="M232" s="88"/>
    </row>
    <row r="233" spans="1:13" ht="15.6" x14ac:dyDescent="0.25">
      <c r="A233" s="113" t="s">
        <v>46</v>
      </c>
      <c r="B233" s="114">
        <f>SUM(B141:B231)</f>
        <v>168001.99999999997</v>
      </c>
      <c r="C233" s="114">
        <f>SUM(C141:C231)</f>
        <v>16895.399999999998</v>
      </c>
      <c r="D233" s="114">
        <f>SUM(D141:D231)</f>
        <v>8162.33</v>
      </c>
      <c r="E233" s="114">
        <f>SUM(E141:E231)</f>
        <v>54778.639999999992</v>
      </c>
      <c r="F233" s="114"/>
      <c r="G233" s="114"/>
      <c r="H233" s="114"/>
      <c r="I233" s="114">
        <f>SUM(I141:I231)</f>
        <v>21768.100000000002</v>
      </c>
      <c r="J233" s="114"/>
      <c r="K233" s="114"/>
      <c r="L233" s="114"/>
      <c r="M233" s="114">
        <f>SUM(M141:M231)</f>
        <v>184.2</v>
      </c>
    </row>
    <row r="234" spans="1:13" ht="17.399999999999999" x14ac:dyDescent="0.35">
      <c r="A234" s="180" t="s">
        <v>285</v>
      </c>
      <c r="B234" s="185"/>
      <c r="C234" s="185"/>
      <c r="D234" s="185"/>
      <c r="E234" s="185"/>
      <c r="F234" s="185"/>
      <c r="G234" s="185"/>
      <c r="H234" s="185"/>
      <c r="I234" s="185"/>
      <c r="J234" s="185"/>
      <c r="K234" s="185"/>
      <c r="L234" s="185"/>
      <c r="M234" s="186"/>
    </row>
    <row r="235" spans="1:13" ht="15.6" x14ac:dyDescent="0.25">
      <c r="A235" s="109" t="s">
        <v>286</v>
      </c>
      <c r="B235" s="112">
        <v>2835.1</v>
      </c>
      <c r="C235" s="112"/>
      <c r="D235" s="110"/>
      <c r="E235" s="110">
        <v>846</v>
      </c>
      <c r="F235" s="99"/>
      <c r="G235" s="99"/>
      <c r="H235" s="99"/>
      <c r="I235" s="99"/>
      <c r="J235" s="99"/>
      <c r="K235" s="110">
        <v>26.6</v>
      </c>
      <c r="L235" s="110"/>
      <c r="M235" s="110">
        <v>372.4</v>
      </c>
    </row>
    <row r="236" spans="1:13" ht="15.6" x14ac:dyDescent="0.25">
      <c r="A236" s="109" t="s">
        <v>287</v>
      </c>
      <c r="B236" s="112">
        <v>1475.5</v>
      </c>
      <c r="C236" s="112"/>
      <c r="D236" s="110"/>
      <c r="E236" s="110">
        <v>406.9</v>
      </c>
      <c r="F236" s="99"/>
      <c r="G236" s="99"/>
      <c r="H236" s="99"/>
      <c r="I236" s="99"/>
      <c r="J236" s="99"/>
      <c r="K236" s="110">
        <v>3.1</v>
      </c>
      <c r="L236" s="110"/>
      <c r="M236" s="110">
        <v>142</v>
      </c>
    </row>
    <row r="237" spans="1:13" ht="15.6" x14ac:dyDescent="0.25">
      <c r="A237" s="109" t="s">
        <v>288</v>
      </c>
      <c r="B237" s="112">
        <v>2704.31</v>
      </c>
      <c r="C237" s="112"/>
      <c r="D237" s="110"/>
      <c r="E237" s="110">
        <v>753.8</v>
      </c>
      <c r="F237" s="99"/>
      <c r="G237" s="99"/>
      <c r="H237" s="99"/>
      <c r="I237" s="99"/>
      <c r="J237" s="99"/>
      <c r="K237" s="110">
        <v>13.9</v>
      </c>
      <c r="L237" s="110"/>
      <c r="M237" s="110">
        <v>284.8</v>
      </c>
    </row>
    <row r="238" spans="1:13" ht="15.6" x14ac:dyDescent="0.25">
      <c r="A238" s="109" t="s">
        <v>289</v>
      </c>
      <c r="B238" s="112">
        <v>1319.9</v>
      </c>
      <c r="C238" s="112"/>
      <c r="D238" s="110"/>
      <c r="E238" s="110">
        <v>366</v>
      </c>
      <c r="F238" s="99"/>
      <c r="G238" s="99"/>
      <c r="H238" s="99"/>
      <c r="I238" s="99"/>
      <c r="J238" s="99"/>
      <c r="K238" s="110">
        <v>1.9</v>
      </c>
      <c r="L238" s="110">
        <v>182.5</v>
      </c>
      <c r="M238" s="110">
        <v>51</v>
      </c>
    </row>
    <row r="239" spans="1:13" ht="15.6" x14ac:dyDescent="0.25">
      <c r="A239" s="109" t="s">
        <v>290</v>
      </c>
      <c r="B239" s="112">
        <v>1340.4</v>
      </c>
      <c r="C239" s="112">
        <v>162.80000000000001</v>
      </c>
      <c r="D239" s="110">
        <v>574.79999999999995</v>
      </c>
      <c r="E239" s="110">
        <v>503.2</v>
      </c>
      <c r="F239" s="99"/>
      <c r="G239" s="99"/>
      <c r="H239" s="99"/>
      <c r="I239" s="99"/>
      <c r="J239" s="99"/>
      <c r="K239" s="110"/>
      <c r="L239" s="110"/>
      <c r="M239" s="110">
        <v>140.6</v>
      </c>
    </row>
    <row r="240" spans="1:13" ht="15.6" x14ac:dyDescent="0.25">
      <c r="A240" s="109" t="s">
        <v>291</v>
      </c>
      <c r="B240" s="112">
        <v>1606.1</v>
      </c>
      <c r="C240" s="112">
        <v>55.9</v>
      </c>
      <c r="D240" s="110"/>
      <c r="E240" s="110">
        <v>595.6</v>
      </c>
      <c r="F240" s="99"/>
      <c r="G240" s="99"/>
      <c r="H240" s="99"/>
      <c r="I240" s="99"/>
      <c r="J240" s="99"/>
      <c r="K240" s="110"/>
      <c r="L240" s="110"/>
      <c r="M240" s="110">
        <v>147.6</v>
      </c>
    </row>
    <row r="241" spans="1:13" ht="15.6" x14ac:dyDescent="0.25">
      <c r="A241" s="109" t="s">
        <v>292</v>
      </c>
      <c r="B241" s="112">
        <v>466.9</v>
      </c>
      <c r="C241" s="112"/>
      <c r="D241" s="110"/>
      <c r="E241" s="110"/>
      <c r="F241" s="99"/>
      <c r="G241" s="99"/>
      <c r="H241" s="99"/>
      <c r="I241" s="99"/>
      <c r="J241" s="99"/>
      <c r="K241" s="110"/>
      <c r="L241" s="110"/>
      <c r="M241" s="110" t="s">
        <v>316</v>
      </c>
    </row>
    <row r="242" spans="1:13" ht="15.6" x14ac:dyDescent="0.25">
      <c r="A242" s="109" t="s">
        <v>293</v>
      </c>
      <c r="B242" s="112">
        <v>3099.8</v>
      </c>
      <c r="C242" s="112"/>
      <c r="D242" s="110"/>
      <c r="E242" s="110">
        <v>900.2</v>
      </c>
      <c r="F242" s="99"/>
      <c r="G242" s="99"/>
      <c r="H242" s="99"/>
      <c r="I242" s="99"/>
      <c r="J242" s="99"/>
      <c r="K242" s="110">
        <v>12</v>
      </c>
      <c r="L242" s="110"/>
      <c r="M242" s="110">
        <v>310</v>
      </c>
    </row>
    <row r="243" spans="1:13" ht="15.6" x14ac:dyDescent="0.25">
      <c r="A243" s="109" t="s">
        <v>294</v>
      </c>
      <c r="B243" s="112">
        <v>2705.44</v>
      </c>
      <c r="C243" s="112"/>
      <c r="D243" s="110"/>
      <c r="E243" s="110">
        <v>770.5</v>
      </c>
      <c r="F243" s="99"/>
      <c r="G243" s="99"/>
      <c r="H243" s="99"/>
      <c r="I243" s="99"/>
      <c r="J243" s="99"/>
      <c r="K243" s="110">
        <v>16</v>
      </c>
      <c r="L243" s="110"/>
      <c r="M243" s="110">
        <v>288</v>
      </c>
    </row>
    <row r="244" spans="1:13" ht="15.6" x14ac:dyDescent="0.25">
      <c r="A244" s="109" t="s">
        <v>295</v>
      </c>
      <c r="B244" s="112">
        <v>1386.9</v>
      </c>
      <c r="C244" s="112">
        <v>73.099999999999994</v>
      </c>
      <c r="D244" s="110"/>
      <c r="E244" s="110">
        <v>419.4</v>
      </c>
      <c r="F244" s="99"/>
      <c r="G244" s="99"/>
      <c r="H244" s="99"/>
      <c r="I244" s="99"/>
      <c r="J244" s="99"/>
      <c r="K244" s="110">
        <v>4.5999999999999996</v>
      </c>
      <c r="L244" s="110"/>
      <c r="M244" s="110">
        <v>134.69999999999999</v>
      </c>
    </row>
    <row r="245" spans="1:13" ht="15.6" x14ac:dyDescent="0.25">
      <c r="A245" s="109" t="s">
        <v>296</v>
      </c>
      <c r="B245" s="112">
        <v>1628</v>
      </c>
      <c r="C245" s="112"/>
      <c r="D245" s="110"/>
      <c r="E245" s="110">
        <v>595.6</v>
      </c>
      <c r="F245" s="99"/>
      <c r="G245" s="99"/>
      <c r="H245" s="99"/>
      <c r="I245" s="99"/>
      <c r="J245" s="99"/>
      <c r="K245" s="110"/>
      <c r="L245" s="110"/>
      <c r="M245" s="110">
        <v>147.6</v>
      </c>
    </row>
    <row r="246" spans="1:13" ht="15.6" x14ac:dyDescent="0.25">
      <c r="A246" s="109" t="s">
        <v>297</v>
      </c>
      <c r="B246" s="112">
        <v>1384.7</v>
      </c>
      <c r="C246" s="112">
        <v>74.900000000000006</v>
      </c>
      <c r="D246" s="110"/>
      <c r="E246" s="110">
        <v>496.9</v>
      </c>
      <c r="F246" s="99"/>
      <c r="G246" s="99"/>
      <c r="H246" s="99"/>
      <c r="I246" s="99"/>
      <c r="J246" s="99"/>
      <c r="K246" s="110">
        <v>3.3</v>
      </c>
      <c r="L246" s="110"/>
      <c r="M246" s="110">
        <v>131.6</v>
      </c>
    </row>
    <row r="247" spans="1:13" ht="15.6" x14ac:dyDescent="0.25">
      <c r="A247" s="109" t="s">
        <v>298</v>
      </c>
      <c r="B247" s="112">
        <v>2254.1999999999998</v>
      </c>
      <c r="C247" s="112"/>
      <c r="D247" s="110"/>
      <c r="E247" s="110">
        <v>682.5</v>
      </c>
      <c r="F247" s="99"/>
      <c r="G247" s="99"/>
      <c r="H247" s="99"/>
      <c r="I247" s="99"/>
      <c r="J247" s="99"/>
      <c r="K247" s="110">
        <v>6.3</v>
      </c>
      <c r="L247" s="110"/>
      <c r="M247" s="110">
        <v>270.2</v>
      </c>
    </row>
    <row r="248" spans="1:13" ht="15.6" x14ac:dyDescent="0.25">
      <c r="A248" s="109" t="s">
        <v>299</v>
      </c>
      <c r="B248" s="112">
        <v>2270.4</v>
      </c>
      <c r="C248" s="112"/>
      <c r="D248" s="110"/>
      <c r="E248" s="110">
        <v>648.70000000000005</v>
      </c>
      <c r="F248" s="99"/>
      <c r="G248" s="99"/>
      <c r="H248" s="99"/>
      <c r="I248" s="99"/>
      <c r="J248" s="99"/>
      <c r="K248" s="110">
        <v>11.8</v>
      </c>
      <c r="L248" s="110"/>
      <c r="M248" s="110">
        <v>209.9</v>
      </c>
    </row>
    <row r="249" spans="1:13" ht="15.6" x14ac:dyDescent="0.25">
      <c r="A249" s="109" t="s">
        <v>300</v>
      </c>
      <c r="B249" s="112">
        <v>2258</v>
      </c>
      <c r="C249" s="112"/>
      <c r="D249" s="110"/>
      <c r="E249" s="110">
        <v>654.1</v>
      </c>
      <c r="F249" s="99"/>
      <c r="G249" s="99"/>
      <c r="H249" s="99"/>
      <c r="I249" s="99"/>
      <c r="J249" s="99"/>
      <c r="K249" s="110">
        <v>8.6</v>
      </c>
      <c r="L249" s="110"/>
      <c r="M249" s="110">
        <v>213.3</v>
      </c>
    </row>
    <row r="250" spans="1:13" ht="15.6" x14ac:dyDescent="0.25">
      <c r="A250" s="109" t="s">
        <v>301</v>
      </c>
      <c r="B250" s="112">
        <v>1681.7</v>
      </c>
      <c r="C250" s="112"/>
      <c r="D250" s="110"/>
      <c r="E250" s="110">
        <v>740.1</v>
      </c>
      <c r="F250" s="99"/>
      <c r="G250" s="99"/>
      <c r="H250" s="99"/>
      <c r="I250" s="99"/>
      <c r="J250" s="99"/>
      <c r="K250" s="110">
        <v>5.4</v>
      </c>
      <c r="L250" s="110"/>
      <c r="M250" s="110">
        <v>153.80000000000001</v>
      </c>
    </row>
    <row r="251" spans="1:13" ht="15.6" x14ac:dyDescent="0.25">
      <c r="A251" s="109" t="s">
        <v>302</v>
      </c>
      <c r="B251" s="112">
        <v>3620</v>
      </c>
      <c r="C251" s="112"/>
      <c r="D251" s="110"/>
      <c r="E251" s="110">
        <v>1020.9</v>
      </c>
      <c r="F251" s="99"/>
      <c r="G251" s="99"/>
      <c r="H251" s="99"/>
      <c r="I251" s="99"/>
      <c r="J251" s="99"/>
      <c r="K251" s="110"/>
      <c r="L251" s="110"/>
      <c r="M251" s="110">
        <v>348.8</v>
      </c>
    </row>
    <row r="252" spans="1:13" ht="15.6" x14ac:dyDescent="0.25">
      <c r="A252" s="109" t="s">
        <v>303</v>
      </c>
      <c r="B252" s="112">
        <v>1498.8</v>
      </c>
      <c r="C252" s="112"/>
      <c r="D252" s="110"/>
      <c r="E252" s="110">
        <v>419</v>
      </c>
      <c r="F252" s="99"/>
      <c r="G252" s="99"/>
      <c r="H252" s="99"/>
      <c r="I252" s="99"/>
      <c r="J252" s="99"/>
      <c r="K252" s="110"/>
      <c r="L252" s="110"/>
      <c r="M252" s="110">
        <v>141.1</v>
      </c>
    </row>
    <row r="253" spans="1:13" ht="15.6" x14ac:dyDescent="0.25">
      <c r="A253" s="109" t="s">
        <v>304</v>
      </c>
      <c r="B253" s="112">
        <v>1866.4</v>
      </c>
      <c r="C253" s="112"/>
      <c r="D253" s="110"/>
      <c r="E253" s="110">
        <v>632</v>
      </c>
      <c r="F253" s="99"/>
      <c r="G253" s="99"/>
      <c r="H253" s="99"/>
      <c r="I253" s="99"/>
      <c r="J253" s="99"/>
      <c r="K253" s="110">
        <v>19.600000000000001</v>
      </c>
      <c r="L253" s="110">
        <v>301.39999999999998</v>
      </c>
      <c r="M253" s="110">
        <v>132.69999999999999</v>
      </c>
    </row>
    <row r="254" spans="1:13" ht="15.6" x14ac:dyDescent="0.25">
      <c r="A254" s="109" t="s">
        <v>305</v>
      </c>
      <c r="B254" s="112">
        <v>1683.5</v>
      </c>
      <c r="C254" s="112"/>
      <c r="D254" s="110"/>
      <c r="E254" s="110">
        <v>478.5</v>
      </c>
      <c r="F254" s="99"/>
      <c r="G254" s="99"/>
      <c r="H254" s="99"/>
      <c r="I254" s="99"/>
      <c r="J254" s="99"/>
      <c r="K254" s="110">
        <v>5.4</v>
      </c>
      <c r="L254" s="110"/>
      <c r="M254" s="110">
        <v>161.30000000000001</v>
      </c>
    </row>
    <row r="255" spans="1:13" ht="15.6" x14ac:dyDescent="0.25">
      <c r="A255" s="109" t="s">
        <v>306</v>
      </c>
      <c r="B255" s="112">
        <v>381.7</v>
      </c>
      <c r="C255" s="112"/>
      <c r="D255" s="110">
        <v>218.7</v>
      </c>
      <c r="E255" s="110"/>
      <c r="F255" s="99"/>
      <c r="G255" s="99"/>
      <c r="H255" s="99"/>
      <c r="I255" s="99"/>
      <c r="J255" s="99"/>
      <c r="K255" s="110"/>
      <c r="L255" s="110"/>
      <c r="M255" s="110">
        <v>46.2</v>
      </c>
    </row>
    <row r="256" spans="1:13" ht="15.6" x14ac:dyDescent="0.25">
      <c r="A256" s="109" t="s">
        <v>307</v>
      </c>
      <c r="B256" s="112">
        <v>483.6</v>
      </c>
      <c r="C256" s="112"/>
      <c r="D256" s="110"/>
      <c r="E256" s="110">
        <v>262.60000000000002</v>
      </c>
      <c r="F256" s="99"/>
      <c r="G256" s="99"/>
      <c r="H256" s="99"/>
      <c r="I256" s="99"/>
      <c r="J256" s="99"/>
      <c r="K256" s="110"/>
      <c r="L256" s="110"/>
      <c r="M256" s="110">
        <v>35.4</v>
      </c>
    </row>
    <row r="257" spans="1:13" ht="15.6" x14ac:dyDescent="0.25">
      <c r="A257" s="109" t="s">
        <v>308</v>
      </c>
      <c r="B257" s="112">
        <v>504.1</v>
      </c>
      <c r="C257" s="112"/>
      <c r="D257" s="110">
        <v>272</v>
      </c>
      <c r="E257" s="110"/>
      <c r="F257" s="99"/>
      <c r="G257" s="99"/>
      <c r="H257" s="99"/>
      <c r="I257" s="99"/>
      <c r="J257" s="99"/>
      <c r="K257" s="110">
        <v>5</v>
      </c>
      <c r="L257" s="110"/>
      <c r="M257" s="110">
        <v>36.5</v>
      </c>
    </row>
    <row r="258" spans="1:13" ht="15.6" x14ac:dyDescent="0.25">
      <c r="A258" s="109" t="s">
        <v>309</v>
      </c>
      <c r="B258" s="112">
        <v>1472.6</v>
      </c>
      <c r="C258" s="112"/>
      <c r="D258" s="110"/>
      <c r="E258" s="110">
        <v>394.3</v>
      </c>
      <c r="F258" s="99"/>
      <c r="G258" s="99"/>
      <c r="H258" s="99"/>
      <c r="I258" s="99"/>
      <c r="J258" s="99"/>
      <c r="K258" s="110">
        <v>8</v>
      </c>
      <c r="L258" s="110"/>
      <c r="M258" s="110">
        <v>146.19999999999999</v>
      </c>
    </row>
    <row r="259" spans="1:13" ht="15.6" x14ac:dyDescent="0.25">
      <c r="A259" s="109" t="s">
        <v>310</v>
      </c>
      <c r="B259" s="112">
        <v>741.7</v>
      </c>
      <c r="C259" s="112"/>
      <c r="D259" s="110"/>
      <c r="E259" s="110">
        <v>208.4</v>
      </c>
      <c r="F259" s="99"/>
      <c r="G259" s="99"/>
      <c r="H259" s="99"/>
      <c r="I259" s="99"/>
      <c r="J259" s="99"/>
      <c r="K259" s="110">
        <v>2.9</v>
      </c>
      <c r="L259" s="110"/>
      <c r="M259" s="110">
        <v>74.2</v>
      </c>
    </row>
    <row r="260" spans="1:13" ht="15.6" x14ac:dyDescent="0.25">
      <c r="A260" s="109" t="s">
        <v>311</v>
      </c>
      <c r="B260" s="112">
        <v>3338.4</v>
      </c>
      <c r="C260" s="112"/>
      <c r="D260" s="110"/>
      <c r="E260" s="110">
        <v>949.4</v>
      </c>
      <c r="F260" s="99"/>
      <c r="G260" s="99"/>
      <c r="H260" s="99"/>
      <c r="I260" s="99"/>
      <c r="J260" s="99"/>
      <c r="K260" s="110"/>
      <c r="L260" s="110"/>
      <c r="M260" s="110">
        <v>311.10000000000002</v>
      </c>
    </row>
    <row r="261" spans="1:13" ht="15.6" x14ac:dyDescent="0.25">
      <c r="A261" s="109" t="s">
        <v>312</v>
      </c>
      <c r="B261" s="112">
        <v>4481.3</v>
      </c>
      <c r="C261" s="112"/>
      <c r="D261" s="110"/>
      <c r="E261" s="110">
        <v>1267.8</v>
      </c>
      <c r="F261" s="99"/>
      <c r="G261" s="99"/>
      <c r="H261" s="99"/>
      <c r="I261" s="99"/>
      <c r="J261" s="99"/>
      <c r="K261" s="110"/>
      <c r="L261" s="110"/>
      <c r="M261" s="110">
        <v>430.5</v>
      </c>
    </row>
    <row r="262" spans="1:13" ht="15.6" x14ac:dyDescent="0.25">
      <c r="A262" s="109" t="s">
        <v>313</v>
      </c>
      <c r="B262" s="112">
        <v>2885.4</v>
      </c>
      <c r="C262" s="112">
        <v>74.900000000000006</v>
      </c>
      <c r="D262" s="110"/>
      <c r="E262" s="110">
        <v>839.9</v>
      </c>
      <c r="F262" s="99"/>
      <c r="G262" s="99"/>
      <c r="H262" s="99"/>
      <c r="I262" s="99"/>
      <c r="J262" s="99"/>
      <c r="K262" s="110">
        <v>11.6</v>
      </c>
      <c r="L262" s="110"/>
      <c r="M262" s="110">
        <v>286</v>
      </c>
    </row>
    <row r="263" spans="1:13" ht="15.6" x14ac:dyDescent="0.25">
      <c r="A263" s="109" t="s">
        <v>314</v>
      </c>
      <c r="B263" s="112">
        <v>932.3</v>
      </c>
      <c r="C263" s="112"/>
      <c r="D263" s="110"/>
      <c r="E263" s="110">
        <v>356</v>
      </c>
      <c r="F263" s="99"/>
      <c r="G263" s="99"/>
      <c r="H263" s="99"/>
      <c r="I263" s="99"/>
      <c r="J263" s="99"/>
      <c r="K263" s="110">
        <v>5.2</v>
      </c>
      <c r="L263" s="110"/>
      <c r="M263" s="110">
        <v>80.5</v>
      </c>
    </row>
    <row r="264" spans="1:13" ht="15.6" x14ac:dyDescent="0.25">
      <c r="A264" s="109" t="s">
        <v>315</v>
      </c>
      <c r="B264" s="112">
        <v>954.3</v>
      </c>
      <c r="C264" s="112"/>
      <c r="D264" s="110"/>
      <c r="E264" s="110">
        <v>356</v>
      </c>
      <c r="F264" s="99"/>
      <c r="G264" s="99"/>
      <c r="H264" s="99"/>
      <c r="I264" s="99"/>
      <c r="J264" s="99"/>
      <c r="K264" s="110">
        <v>5.2</v>
      </c>
      <c r="L264" s="110"/>
      <c r="M264" s="110">
        <v>81.900000000000006</v>
      </c>
    </row>
    <row r="265" spans="1:13" ht="15.6" x14ac:dyDescent="0.25">
      <c r="A265" s="113" t="s">
        <v>46</v>
      </c>
      <c r="B265" s="115">
        <f>SUM(B235:B264)</f>
        <v>55261.450000000012</v>
      </c>
      <c r="C265" s="115">
        <f t="shared" ref="C265:M265" si="7">SUM(C235:C264)</f>
        <v>441.6</v>
      </c>
      <c r="D265" s="115">
        <f t="shared" si="7"/>
        <v>1065.5</v>
      </c>
      <c r="E265" s="115">
        <f t="shared" si="7"/>
        <v>16564.299999999996</v>
      </c>
      <c r="F265" s="115"/>
      <c r="G265" s="115"/>
      <c r="H265" s="115"/>
      <c r="I265" s="115"/>
      <c r="J265" s="115"/>
      <c r="K265" s="115">
        <f t="shared" si="7"/>
        <v>176.39999999999998</v>
      </c>
      <c r="L265" s="115">
        <f t="shared" si="7"/>
        <v>483.9</v>
      </c>
      <c r="M265" s="115">
        <f t="shared" si="7"/>
        <v>5309.9000000000005</v>
      </c>
    </row>
    <row r="266" spans="1:13" ht="15.6" x14ac:dyDescent="0.3">
      <c r="A266" s="173" t="s">
        <v>317</v>
      </c>
      <c r="B266" s="178"/>
      <c r="C266" s="178"/>
      <c r="D266" s="178"/>
      <c r="E266" s="178"/>
      <c r="F266" s="178"/>
      <c r="G266" s="178"/>
      <c r="H266" s="178"/>
      <c r="I266" s="178"/>
      <c r="J266" s="178"/>
      <c r="K266" s="178"/>
      <c r="L266" s="183"/>
      <c r="M266" s="184"/>
    </row>
    <row r="267" spans="1:13" ht="15.6" x14ac:dyDescent="0.25">
      <c r="A267" s="21" t="s">
        <v>318</v>
      </c>
      <c r="B267" s="117">
        <v>2385.1</v>
      </c>
      <c r="C267" s="116"/>
      <c r="D267" s="115"/>
      <c r="E267" s="117">
        <v>582.6</v>
      </c>
      <c r="F267" s="115"/>
      <c r="G267" s="115"/>
      <c r="H267" s="115"/>
      <c r="I267" s="117">
        <v>180</v>
      </c>
      <c r="J267" s="115"/>
      <c r="K267" s="115"/>
      <c r="L267" s="115"/>
      <c r="M267" s="115"/>
    </row>
    <row r="268" spans="1:13" ht="15.6" x14ac:dyDescent="0.25">
      <c r="A268" s="21" t="s">
        <v>319</v>
      </c>
      <c r="B268" s="117">
        <v>891.8</v>
      </c>
      <c r="C268" s="117">
        <v>31.6</v>
      </c>
      <c r="D268" s="115"/>
      <c r="E268" s="117"/>
      <c r="F268" s="115"/>
      <c r="G268" s="115"/>
      <c r="H268" s="115"/>
      <c r="I268" s="117">
        <v>83.5</v>
      </c>
      <c r="J268" s="115"/>
      <c r="K268" s="115"/>
      <c r="L268" s="115"/>
      <c r="M268" s="115"/>
    </row>
    <row r="269" spans="1:13" ht="15.6" x14ac:dyDescent="0.25">
      <c r="A269" s="21" t="s">
        <v>320</v>
      </c>
      <c r="B269" s="117">
        <v>976.2</v>
      </c>
      <c r="C269" s="117">
        <v>599.79999999999995</v>
      </c>
      <c r="D269" s="115"/>
      <c r="E269" s="117">
        <v>696.6</v>
      </c>
      <c r="F269" s="115"/>
      <c r="G269" s="115"/>
      <c r="H269" s="115"/>
      <c r="I269" s="117">
        <v>121</v>
      </c>
      <c r="J269" s="115"/>
      <c r="K269" s="115"/>
      <c r="L269" s="115"/>
      <c r="M269" s="115"/>
    </row>
    <row r="270" spans="1:13" ht="15.6" x14ac:dyDescent="0.25">
      <c r="A270" s="21" t="s">
        <v>321</v>
      </c>
      <c r="B270" s="117">
        <v>1654.8</v>
      </c>
      <c r="C270" s="117"/>
      <c r="D270" s="115"/>
      <c r="E270" s="117">
        <v>523.29999999999995</v>
      </c>
      <c r="F270" s="115"/>
      <c r="G270" s="115"/>
      <c r="H270" s="115"/>
      <c r="I270" s="117">
        <v>158.5</v>
      </c>
      <c r="J270" s="115"/>
      <c r="K270" s="115"/>
      <c r="L270" s="115"/>
      <c r="M270" s="115"/>
    </row>
    <row r="271" spans="1:13" ht="15.6" x14ac:dyDescent="0.25">
      <c r="A271" s="21" t="s">
        <v>323</v>
      </c>
      <c r="B271" s="117">
        <v>1882</v>
      </c>
      <c r="C271" s="117">
        <v>68.400000000000006</v>
      </c>
      <c r="D271" s="115"/>
      <c r="E271" s="117">
        <v>656.2</v>
      </c>
      <c r="F271" s="115"/>
      <c r="G271" s="115"/>
      <c r="H271" s="115"/>
      <c r="I271" s="117">
        <v>162.69999999999999</v>
      </c>
      <c r="J271" s="115"/>
      <c r="K271" s="115"/>
      <c r="L271" s="115"/>
      <c r="M271" s="115"/>
    </row>
    <row r="272" spans="1:13" ht="15.6" x14ac:dyDescent="0.25">
      <c r="A272" s="21" t="s">
        <v>322</v>
      </c>
      <c r="B272" s="117">
        <v>1199.0999999999999</v>
      </c>
      <c r="C272" s="117">
        <v>298.60000000000002</v>
      </c>
      <c r="D272" s="115"/>
      <c r="E272" s="117"/>
      <c r="F272" s="115"/>
      <c r="G272" s="115"/>
      <c r="H272" s="115"/>
      <c r="I272" s="117">
        <v>225.6</v>
      </c>
      <c r="J272" s="115"/>
      <c r="K272" s="115"/>
      <c r="L272" s="115"/>
      <c r="M272" s="115"/>
    </row>
    <row r="273" spans="1:13" ht="15.6" x14ac:dyDescent="0.25">
      <c r="A273" s="21" t="s">
        <v>324</v>
      </c>
      <c r="B273" s="117">
        <v>2714.6</v>
      </c>
      <c r="C273" s="117"/>
      <c r="D273" s="115"/>
      <c r="E273" s="117"/>
      <c r="F273" s="115"/>
      <c r="G273" s="115"/>
      <c r="H273" s="115"/>
      <c r="I273" s="117">
        <v>282.89999999999998</v>
      </c>
      <c r="J273" s="115"/>
      <c r="K273" s="115"/>
      <c r="L273" s="115"/>
      <c r="M273" s="115"/>
    </row>
    <row r="274" spans="1:13" ht="15.6" x14ac:dyDescent="0.25">
      <c r="A274" s="21" t="s">
        <v>325</v>
      </c>
      <c r="B274" s="117">
        <v>586.29999999999995</v>
      </c>
      <c r="C274" s="117"/>
      <c r="D274" s="115"/>
      <c r="E274" s="117"/>
      <c r="F274" s="115"/>
      <c r="G274" s="115"/>
      <c r="H274" s="115"/>
      <c r="I274" s="117">
        <v>53.3</v>
      </c>
      <c r="J274" s="115"/>
      <c r="K274" s="115"/>
      <c r="L274" s="115"/>
      <c r="M274" s="115"/>
    </row>
    <row r="275" spans="1:13" ht="15.6" x14ac:dyDescent="0.25">
      <c r="A275" s="21" t="s">
        <v>326</v>
      </c>
      <c r="B275" s="117">
        <v>2091.4</v>
      </c>
      <c r="C275" s="117"/>
      <c r="D275" s="115"/>
      <c r="E275" s="117"/>
      <c r="F275" s="115"/>
      <c r="G275" s="115"/>
      <c r="H275" s="115"/>
      <c r="I275" s="117">
        <v>259.2</v>
      </c>
      <c r="J275" s="115"/>
      <c r="K275" s="115"/>
      <c r="L275" s="115"/>
      <c r="M275" s="115"/>
    </row>
    <row r="276" spans="1:13" ht="15.6" x14ac:dyDescent="0.25">
      <c r="A276" s="21" t="s">
        <v>327</v>
      </c>
      <c r="B276" s="117">
        <v>2101.3000000000002</v>
      </c>
      <c r="C276" s="117"/>
      <c r="D276" s="115"/>
      <c r="E276" s="117">
        <v>572.1</v>
      </c>
      <c r="F276" s="115"/>
      <c r="G276" s="115"/>
      <c r="H276" s="115"/>
      <c r="I276" s="117">
        <v>177.8</v>
      </c>
      <c r="J276" s="115"/>
      <c r="K276" s="115"/>
      <c r="L276" s="115"/>
      <c r="M276" s="115"/>
    </row>
    <row r="277" spans="1:13" ht="15.6" x14ac:dyDescent="0.25">
      <c r="A277" s="21" t="s">
        <v>328</v>
      </c>
      <c r="B277" s="117">
        <v>1448.7</v>
      </c>
      <c r="C277" s="117">
        <v>481.3</v>
      </c>
      <c r="D277" s="115"/>
      <c r="E277" s="117">
        <v>684</v>
      </c>
      <c r="F277" s="115"/>
      <c r="G277" s="115"/>
      <c r="H277" s="115"/>
      <c r="I277" s="117">
        <v>170.7</v>
      </c>
      <c r="J277" s="115"/>
      <c r="K277" s="115"/>
      <c r="L277" s="115"/>
      <c r="M277" s="115"/>
    </row>
    <row r="278" spans="1:13" ht="15.6" x14ac:dyDescent="0.25">
      <c r="A278" s="21" t="s">
        <v>329</v>
      </c>
      <c r="B278" s="117">
        <v>2241.9</v>
      </c>
      <c r="C278" s="117"/>
      <c r="D278" s="115"/>
      <c r="E278" s="117">
        <v>782.2</v>
      </c>
      <c r="F278" s="115"/>
      <c r="G278" s="115"/>
      <c r="H278" s="115"/>
      <c r="I278" s="117">
        <v>272.3</v>
      </c>
      <c r="J278" s="115"/>
      <c r="K278" s="115"/>
      <c r="L278" s="115"/>
      <c r="M278" s="115"/>
    </row>
    <row r="279" spans="1:13" ht="15.6" x14ac:dyDescent="0.25">
      <c r="A279" s="21" t="s">
        <v>330</v>
      </c>
      <c r="B279" s="117">
        <v>1692.7</v>
      </c>
      <c r="C279" s="117">
        <v>679.1</v>
      </c>
      <c r="D279" s="115"/>
      <c r="E279" s="117"/>
      <c r="F279" s="115"/>
      <c r="G279" s="115"/>
      <c r="H279" s="115"/>
      <c r="I279" s="117">
        <v>217.4</v>
      </c>
      <c r="J279" s="115"/>
      <c r="K279" s="115"/>
      <c r="L279" s="115"/>
      <c r="M279" s="115"/>
    </row>
    <row r="280" spans="1:13" ht="15.6" x14ac:dyDescent="0.25">
      <c r="A280" s="21" t="s">
        <v>331</v>
      </c>
      <c r="B280" s="117">
        <v>1431.4</v>
      </c>
      <c r="C280" s="117"/>
      <c r="D280" s="115"/>
      <c r="E280" s="117">
        <v>402.8</v>
      </c>
      <c r="F280" s="115"/>
      <c r="G280" s="115"/>
      <c r="H280" s="115"/>
      <c r="I280" s="117">
        <v>186.5</v>
      </c>
      <c r="J280" s="115"/>
      <c r="K280" s="115"/>
      <c r="L280" s="115"/>
      <c r="M280" s="115"/>
    </row>
    <row r="281" spans="1:13" ht="15.6" x14ac:dyDescent="0.25">
      <c r="A281" s="21" t="s">
        <v>332</v>
      </c>
      <c r="B281" s="117">
        <v>2779.6</v>
      </c>
      <c r="C281" s="117">
        <v>161.6</v>
      </c>
      <c r="D281" s="115"/>
      <c r="E281" s="117">
        <v>1049.0999999999999</v>
      </c>
      <c r="F281" s="115"/>
      <c r="G281" s="115"/>
      <c r="H281" s="115"/>
      <c r="I281" s="117">
        <v>376.3</v>
      </c>
      <c r="J281" s="115"/>
      <c r="K281" s="115"/>
      <c r="L281" s="115"/>
      <c r="M281" s="115"/>
    </row>
    <row r="282" spans="1:13" ht="15.6" x14ac:dyDescent="0.25">
      <c r="A282" s="21" t="s">
        <v>333</v>
      </c>
      <c r="B282" s="117">
        <v>4876.6000000000004</v>
      </c>
      <c r="C282" s="117">
        <v>64.900000000000006</v>
      </c>
      <c r="D282" s="115"/>
      <c r="E282" s="117">
        <v>1121.3</v>
      </c>
      <c r="F282" s="115"/>
      <c r="G282" s="115"/>
      <c r="H282" s="115"/>
      <c r="I282" s="117">
        <v>324</v>
      </c>
      <c r="J282" s="115"/>
      <c r="K282" s="115"/>
      <c r="L282" s="115"/>
      <c r="M282" s="115"/>
    </row>
    <row r="283" spans="1:13" ht="15.6" x14ac:dyDescent="0.25">
      <c r="A283" s="21" t="s">
        <v>334</v>
      </c>
      <c r="B283" s="117">
        <v>3339.7</v>
      </c>
      <c r="C283" s="117">
        <v>287.3</v>
      </c>
      <c r="D283" s="115"/>
      <c r="E283" s="117">
        <v>1130.9000000000001</v>
      </c>
      <c r="F283" s="115"/>
      <c r="G283" s="115"/>
      <c r="H283" s="115"/>
      <c r="I283" s="117">
        <v>308</v>
      </c>
      <c r="J283" s="115"/>
      <c r="K283" s="115"/>
      <c r="L283" s="115"/>
      <c r="M283" s="115"/>
    </row>
    <row r="284" spans="1:13" ht="15.6" x14ac:dyDescent="0.25">
      <c r="A284" s="21" t="s">
        <v>335</v>
      </c>
      <c r="B284" s="117">
        <v>1306.7</v>
      </c>
      <c r="C284" s="117">
        <v>149</v>
      </c>
      <c r="D284" s="115"/>
      <c r="E284" s="117">
        <v>491.7</v>
      </c>
      <c r="F284" s="115"/>
      <c r="G284" s="115"/>
      <c r="H284" s="115"/>
      <c r="I284" s="117">
        <v>147.1</v>
      </c>
      <c r="J284" s="115"/>
      <c r="K284" s="115"/>
      <c r="L284" s="115"/>
      <c r="M284" s="115"/>
    </row>
    <row r="285" spans="1:13" ht="15.6" x14ac:dyDescent="0.25">
      <c r="A285" s="21" t="s">
        <v>336</v>
      </c>
      <c r="B285" s="117">
        <v>1489.8</v>
      </c>
      <c r="C285" s="117"/>
      <c r="D285" s="115"/>
      <c r="E285" s="117"/>
      <c r="F285" s="115"/>
      <c r="G285" s="115"/>
      <c r="H285" s="115"/>
      <c r="I285" s="117">
        <v>137.80000000000001</v>
      </c>
      <c r="J285" s="115"/>
      <c r="K285" s="115"/>
      <c r="L285" s="115"/>
      <c r="M285" s="115"/>
    </row>
    <row r="286" spans="1:13" ht="15.6" x14ac:dyDescent="0.25">
      <c r="A286" s="21" t="s">
        <v>337</v>
      </c>
      <c r="B286" s="117">
        <v>3112.1</v>
      </c>
      <c r="C286" s="117">
        <v>58.8</v>
      </c>
      <c r="D286" s="115"/>
      <c r="E286" s="117">
        <v>1077.9000000000001</v>
      </c>
      <c r="F286" s="115"/>
      <c r="G286" s="115"/>
      <c r="H286" s="115"/>
      <c r="I286" s="117">
        <v>311.39999999999998</v>
      </c>
      <c r="J286" s="115"/>
      <c r="K286" s="115"/>
      <c r="L286" s="115"/>
      <c r="M286" s="115"/>
    </row>
    <row r="287" spans="1:13" ht="15.6" x14ac:dyDescent="0.25">
      <c r="A287" s="21" t="s">
        <v>338</v>
      </c>
      <c r="B287" s="117">
        <v>3287.9</v>
      </c>
      <c r="C287" s="117">
        <v>313.60000000000002</v>
      </c>
      <c r="D287" s="115"/>
      <c r="E287" s="117">
        <v>1118.4000000000001</v>
      </c>
      <c r="F287" s="115"/>
      <c r="G287" s="115"/>
      <c r="H287" s="115"/>
      <c r="I287" s="117">
        <v>323.7</v>
      </c>
      <c r="J287" s="115"/>
      <c r="K287" s="115"/>
      <c r="L287" s="115"/>
      <c r="M287" s="115"/>
    </row>
    <row r="288" spans="1:13" ht="15.6" x14ac:dyDescent="0.25">
      <c r="A288" s="21" t="s">
        <v>339</v>
      </c>
      <c r="B288" s="117">
        <v>3322.8</v>
      </c>
      <c r="C288" s="117"/>
      <c r="D288" s="115"/>
      <c r="E288" s="117">
        <v>1102.2</v>
      </c>
      <c r="F288" s="115"/>
      <c r="G288" s="115"/>
      <c r="H288" s="115"/>
      <c r="I288" s="117">
        <v>317.10000000000002</v>
      </c>
      <c r="J288" s="115"/>
      <c r="K288" s="115"/>
      <c r="L288" s="115"/>
      <c r="M288" s="115"/>
    </row>
    <row r="289" spans="1:13" ht="15.6" x14ac:dyDescent="0.25">
      <c r="A289" s="21" t="s">
        <v>340</v>
      </c>
      <c r="B289" s="117">
        <v>7931.8</v>
      </c>
      <c r="C289" s="117"/>
      <c r="D289" s="115"/>
      <c r="E289" s="117"/>
      <c r="F289" s="115"/>
      <c r="G289" s="115"/>
      <c r="H289" s="115"/>
      <c r="I289" s="117">
        <v>866.8</v>
      </c>
      <c r="J289" s="115"/>
      <c r="K289" s="115"/>
      <c r="L289" s="115"/>
      <c r="M289" s="115"/>
    </row>
    <row r="290" spans="1:13" ht="15.6" x14ac:dyDescent="0.25">
      <c r="A290" s="21" t="s">
        <v>341</v>
      </c>
      <c r="B290" s="117">
        <v>4175.2</v>
      </c>
      <c r="C290" s="117"/>
      <c r="D290" s="115"/>
      <c r="E290" s="117">
        <v>1127.0999999999999</v>
      </c>
      <c r="F290" s="115"/>
      <c r="G290" s="115"/>
      <c r="H290" s="115"/>
      <c r="I290" s="117">
        <v>389.1</v>
      </c>
      <c r="J290" s="115"/>
      <c r="K290" s="115"/>
      <c r="L290" s="115"/>
      <c r="M290" s="115"/>
    </row>
    <row r="291" spans="1:13" ht="15.6" x14ac:dyDescent="0.25">
      <c r="A291" s="21" t="s">
        <v>342</v>
      </c>
      <c r="B291" s="117">
        <v>4056.9</v>
      </c>
      <c r="C291" s="117">
        <v>87.8</v>
      </c>
      <c r="D291" s="115"/>
      <c r="E291" s="117">
        <v>1120.5999999999999</v>
      </c>
      <c r="F291" s="115"/>
      <c r="G291" s="115"/>
      <c r="H291" s="115"/>
      <c r="I291" s="117">
        <v>389.1</v>
      </c>
      <c r="J291" s="115"/>
      <c r="K291" s="115"/>
      <c r="L291" s="115"/>
      <c r="M291" s="115"/>
    </row>
    <row r="292" spans="1:13" ht="15.6" x14ac:dyDescent="0.25">
      <c r="A292" s="21" t="s">
        <v>343</v>
      </c>
      <c r="B292" s="117">
        <v>2340.9</v>
      </c>
      <c r="C292" s="117">
        <v>1009.6</v>
      </c>
      <c r="D292" s="115"/>
      <c r="E292" s="117">
        <v>1075.5</v>
      </c>
      <c r="F292" s="115"/>
      <c r="G292" s="115"/>
      <c r="H292" s="115"/>
      <c r="I292" s="117">
        <v>299.5</v>
      </c>
      <c r="J292" s="115"/>
      <c r="K292" s="115"/>
      <c r="L292" s="115"/>
      <c r="M292" s="115"/>
    </row>
    <row r="293" spans="1:13" ht="15.6" x14ac:dyDescent="0.25">
      <c r="A293" s="21" t="s">
        <v>344</v>
      </c>
      <c r="B293" s="117">
        <v>3312.8</v>
      </c>
      <c r="C293" s="116"/>
      <c r="D293" s="115"/>
      <c r="E293" s="117">
        <v>1108</v>
      </c>
      <c r="F293" s="115"/>
      <c r="G293" s="115"/>
      <c r="H293" s="115"/>
      <c r="I293" s="117">
        <v>332.1</v>
      </c>
      <c r="J293" s="115"/>
      <c r="K293" s="115"/>
      <c r="L293" s="115"/>
      <c r="M293" s="115"/>
    </row>
    <row r="294" spans="1:13" ht="15.6" x14ac:dyDescent="0.25">
      <c r="A294" s="21" t="s">
        <v>345</v>
      </c>
      <c r="B294" s="117">
        <v>4490.5</v>
      </c>
      <c r="C294" s="115"/>
      <c r="D294" s="115"/>
      <c r="E294" s="117">
        <v>1573.6</v>
      </c>
      <c r="F294" s="115"/>
      <c r="G294" s="115"/>
      <c r="H294" s="115"/>
      <c r="I294" s="117">
        <v>469</v>
      </c>
      <c r="J294" s="115"/>
      <c r="K294" s="115"/>
      <c r="L294" s="115"/>
      <c r="M294" s="115"/>
    </row>
    <row r="295" spans="1:13" ht="15.6" x14ac:dyDescent="0.25">
      <c r="A295" s="22" t="s">
        <v>46</v>
      </c>
      <c r="B295" s="115">
        <f>SUM(B266:B293)</f>
        <v>68630.100000000006</v>
      </c>
      <c r="C295" s="115">
        <f>SUM(C266:C293)</f>
        <v>4291.4000000000005</v>
      </c>
      <c r="D295" s="115"/>
      <c r="E295" s="115">
        <f t="shared" ref="E295" si="8">SUM(E266:E293)</f>
        <v>16422.5</v>
      </c>
      <c r="F295" s="115"/>
      <c r="G295" s="115"/>
      <c r="H295" s="115"/>
      <c r="I295" s="115">
        <f t="shared" ref="I295" si="9">SUM(I266:I293)</f>
        <v>7073.4000000000015</v>
      </c>
      <c r="J295" s="115"/>
      <c r="K295" s="115"/>
      <c r="L295" s="115"/>
      <c r="M295" s="115"/>
    </row>
    <row r="296" spans="1:13" ht="15.6" x14ac:dyDescent="0.3">
      <c r="A296" s="173" t="s">
        <v>360</v>
      </c>
      <c r="B296" s="178"/>
      <c r="C296" s="178"/>
      <c r="D296" s="178"/>
      <c r="E296" s="178"/>
      <c r="F296" s="178"/>
      <c r="G296" s="178"/>
      <c r="H296" s="178"/>
      <c r="I296" s="178"/>
      <c r="J296" s="178"/>
      <c r="K296" s="178"/>
      <c r="L296" s="183"/>
      <c r="M296" s="184"/>
    </row>
    <row r="297" spans="1:13" ht="14.4" x14ac:dyDescent="0.25">
      <c r="A297" s="21" t="s">
        <v>347</v>
      </c>
      <c r="B297" s="121">
        <v>1135.7</v>
      </c>
      <c r="C297" s="121"/>
      <c r="D297" s="121">
        <v>1.6</v>
      </c>
      <c r="E297" s="121">
        <v>406.6</v>
      </c>
      <c r="F297" s="121"/>
      <c r="G297" s="121"/>
      <c r="H297" s="121"/>
      <c r="I297" s="121">
        <v>329.3</v>
      </c>
      <c r="J297" s="121"/>
      <c r="K297" s="121">
        <v>1.6</v>
      </c>
      <c r="L297" s="121"/>
      <c r="M297" s="121">
        <v>3.6</v>
      </c>
    </row>
    <row r="298" spans="1:13" ht="14.4" x14ac:dyDescent="0.25">
      <c r="A298" s="21" t="s">
        <v>348</v>
      </c>
      <c r="B298" s="121">
        <v>4111.7</v>
      </c>
      <c r="C298" s="121"/>
      <c r="D298" s="121">
        <v>1.7</v>
      </c>
      <c r="E298" s="121">
        <v>1065.4000000000001</v>
      </c>
      <c r="F298" s="121"/>
      <c r="G298" s="121">
        <v>7.6</v>
      </c>
      <c r="H298" s="121"/>
      <c r="I298" s="121">
        <v>556.5</v>
      </c>
      <c r="J298" s="121"/>
      <c r="K298" s="121">
        <v>1.5</v>
      </c>
      <c r="L298" s="121"/>
      <c r="M298" s="121">
        <v>4</v>
      </c>
    </row>
    <row r="299" spans="1:13" ht="14.4" x14ac:dyDescent="0.25">
      <c r="A299" s="21" t="s">
        <v>349</v>
      </c>
      <c r="B299" s="121">
        <v>3136.5</v>
      </c>
      <c r="C299" s="121"/>
      <c r="D299" s="121">
        <v>1.4</v>
      </c>
      <c r="E299" s="121">
        <v>892.9</v>
      </c>
      <c r="F299" s="121"/>
      <c r="G299" s="121"/>
      <c r="H299" s="121"/>
      <c r="I299" s="121">
        <v>277.10000000000002</v>
      </c>
      <c r="J299" s="121"/>
      <c r="K299" s="121">
        <v>2</v>
      </c>
      <c r="L299" s="121"/>
      <c r="M299" s="121">
        <v>3.6</v>
      </c>
    </row>
    <row r="300" spans="1:13" ht="14.4" x14ac:dyDescent="0.25">
      <c r="A300" s="21" t="s">
        <v>350</v>
      </c>
      <c r="B300" s="121">
        <v>1214.3</v>
      </c>
      <c r="C300" s="121">
        <v>333</v>
      </c>
      <c r="D300" s="121">
        <v>1.27</v>
      </c>
      <c r="E300" s="121">
        <v>492.3</v>
      </c>
      <c r="F300" s="121"/>
      <c r="G300" s="121"/>
      <c r="H300" s="121"/>
      <c r="I300" s="121">
        <v>60.9</v>
      </c>
      <c r="J300" s="121"/>
      <c r="K300" s="121">
        <v>2.1</v>
      </c>
      <c r="L300" s="121">
        <v>125.9</v>
      </c>
      <c r="M300" s="121"/>
    </row>
    <row r="301" spans="1:13" ht="14.4" x14ac:dyDescent="0.25">
      <c r="A301" s="21" t="s">
        <v>351</v>
      </c>
      <c r="B301" s="121">
        <v>2078.3000000000002</v>
      </c>
      <c r="C301" s="121"/>
      <c r="D301" s="121">
        <v>1.3</v>
      </c>
      <c r="E301" s="121">
        <v>1491</v>
      </c>
      <c r="F301" s="121"/>
      <c r="G301" s="121"/>
      <c r="H301" s="121"/>
      <c r="I301" s="121">
        <v>183.1</v>
      </c>
      <c r="J301" s="121"/>
      <c r="K301" s="121">
        <v>1.2</v>
      </c>
      <c r="L301" s="121"/>
      <c r="M301" s="121">
        <v>3.6</v>
      </c>
    </row>
    <row r="302" spans="1:13" ht="14.4" x14ac:dyDescent="0.25">
      <c r="A302" s="21" t="s">
        <v>352</v>
      </c>
      <c r="B302" s="121">
        <v>6607.83</v>
      </c>
      <c r="C302" s="121"/>
      <c r="D302" s="121">
        <v>1.7</v>
      </c>
      <c r="E302" s="121">
        <v>4549</v>
      </c>
      <c r="F302" s="121"/>
      <c r="G302" s="121">
        <v>16.3</v>
      </c>
      <c r="H302" s="121"/>
      <c r="I302" s="121">
        <v>830.2</v>
      </c>
      <c r="J302" s="121"/>
      <c r="K302" s="121">
        <v>1.3</v>
      </c>
      <c r="L302" s="121"/>
      <c r="M302" s="121">
        <v>4</v>
      </c>
    </row>
    <row r="303" spans="1:13" ht="14.4" x14ac:dyDescent="0.25">
      <c r="A303" s="21" t="s">
        <v>353</v>
      </c>
      <c r="B303" s="121">
        <v>3586</v>
      </c>
      <c r="C303" s="121"/>
      <c r="D303" s="121">
        <v>1.4</v>
      </c>
      <c r="E303" s="121">
        <v>525.20000000000005</v>
      </c>
      <c r="F303" s="121"/>
      <c r="G303" s="121"/>
      <c r="H303" s="121"/>
      <c r="I303" s="121">
        <v>978.6</v>
      </c>
      <c r="J303" s="121"/>
      <c r="K303" s="121">
        <v>1.6</v>
      </c>
      <c r="L303" s="121"/>
      <c r="M303" s="121">
        <v>4.2</v>
      </c>
    </row>
    <row r="304" spans="1:13" ht="14.4" x14ac:dyDescent="0.25">
      <c r="A304" s="21" t="s">
        <v>354</v>
      </c>
      <c r="B304" s="121">
        <v>1475.4</v>
      </c>
      <c r="C304" s="121"/>
      <c r="D304" s="121">
        <v>1.6</v>
      </c>
      <c r="E304" s="121">
        <v>410.5</v>
      </c>
      <c r="F304" s="121"/>
      <c r="G304" s="121"/>
      <c r="H304" s="121"/>
      <c r="I304" s="121">
        <v>184.7</v>
      </c>
      <c r="J304" s="121"/>
      <c r="K304" s="121">
        <v>2</v>
      </c>
      <c r="L304" s="121"/>
      <c r="M304" s="121">
        <v>3.6</v>
      </c>
    </row>
    <row r="305" spans="1:13" ht="14.4" x14ac:dyDescent="0.25">
      <c r="A305" s="21" t="s">
        <v>355</v>
      </c>
      <c r="B305" s="121">
        <v>4485.8999999999996</v>
      </c>
      <c r="C305" s="121"/>
      <c r="D305" s="121">
        <v>3.1</v>
      </c>
      <c r="E305" s="121"/>
      <c r="F305" s="121"/>
      <c r="G305" s="121">
        <v>15.5</v>
      </c>
      <c r="H305" s="121"/>
      <c r="I305" s="121">
        <v>505</v>
      </c>
      <c r="J305" s="121"/>
      <c r="K305" s="121">
        <v>4</v>
      </c>
      <c r="L305" s="121"/>
      <c r="M305" s="121">
        <v>4</v>
      </c>
    </row>
    <row r="306" spans="1:13" ht="14.4" x14ac:dyDescent="0.25">
      <c r="A306" s="21" t="s">
        <v>356</v>
      </c>
      <c r="B306" s="121">
        <v>3096.2</v>
      </c>
      <c r="C306" s="121">
        <v>100.5</v>
      </c>
      <c r="D306" s="121">
        <v>1.4</v>
      </c>
      <c r="E306" s="121">
        <v>974.9</v>
      </c>
      <c r="F306" s="121"/>
      <c r="G306" s="121"/>
      <c r="H306" s="121"/>
      <c r="I306" s="121">
        <v>272.10000000000002</v>
      </c>
      <c r="J306" s="121"/>
      <c r="K306" s="121">
        <v>1.3</v>
      </c>
      <c r="L306" s="121"/>
      <c r="M306" s="121">
        <v>3.6</v>
      </c>
    </row>
    <row r="307" spans="1:13" ht="14.4" x14ac:dyDescent="0.25">
      <c r="A307" s="21" t="s">
        <v>357</v>
      </c>
      <c r="B307" s="121">
        <v>5326</v>
      </c>
      <c r="C307" s="121"/>
      <c r="D307" s="121">
        <v>1.4</v>
      </c>
      <c r="E307" s="121">
        <v>1848.8</v>
      </c>
      <c r="F307" s="121"/>
      <c r="G307" s="121"/>
      <c r="H307" s="121"/>
      <c r="I307" s="121">
        <v>549.70000000000005</v>
      </c>
      <c r="J307" s="121"/>
      <c r="K307" s="121">
        <v>1.5</v>
      </c>
      <c r="L307" s="121"/>
      <c r="M307" s="121">
        <v>3.6</v>
      </c>
    </row>
    <row r="308" spans="1:13" ht="14.4" x14ac:dyDescent="0.25">
      <c r="A308" s="21" t="s">
        <v>358</v>
      </c>
      <c r="B308" s="121">
        <v>4430.3999999999996</v>
      </c>
      <c r="C308" s="121"/>
      <c r="D308" s="121">
        <v>1.4</v>
      </c>
      <c r="E308" s="121">
        <v>1568.6</v>
      </c>
      <c r="F308" s="121"/>
      <c r="G308" s="121"/>
      <c r="H308" s="121"/>
      <c r="I308" s="121">
        <v>427.3</v>
      </c>
      <c r="J308" s="121"/>
      <c r="K308" s="121">
        <v>1.3</v>
      </c>
      <c r="L308" s="121"/>
      <c r="M308" s="121">
        <v>3.6</v>
      </c>
    </row>
    <row r="309" spans="1:13" ht="14.4" x14ac:dyDescent="0.25">
      <c r="A309" s="21" t="s">
        <v>359</v>
      </c>
      <c r="B309" s="121">
        <v>958.7</v>
      </c>
      <c r="C309" s="121"/>
      <c r="D309" s="121"/>
      <c r="E309" s="121"/>
      <c r="F309" s="121"/>
      <c r="G309" s="121"/>
      <c r="H309" s="121"/>
      <c r="I309" s="121">
        <v>85.6</v>
      </c>
      <c r="J309" s="121"/>
      <c r="K309" s="121">
        <v>2.4</v>
      </c>
      <c r="L309" s="121"/>
      <c r="M309" s="121">
        <v>3.1</v>
      </c>
    </row>
    <row r="310" spans="1:13" ht="15.6" x14ac:dyDescent="0.25">
      <c r="A310" s="22" t="s">
        <v>46</v>
      </c>
      <c r="B310" s="115">
        <f>SUM(B297:B309)</f>
        <v>41642.93</v>
      </c>
      <c r="C310" s="115">
        <f>SUM(C297:C309)</f>
        <v>433.5</v>
      </c>
      <c r="D310" s="115">
        <f>SUM(D297:D309)</f>
        <v>19.269999999999996</v>
      </c>
      <c r="E310" s="115">
        <f>SUM(E297:E309)</f>
        <v>14225.2</v>
      </c>
      <c r="F310" s="115"/>
      <c r="G310" s="115">
        <f>SUM(G297:G309)</f>
        <v>39.4</v>
      </c>
      <c r="H310" s="115"/>
      <c r="I310" s="115">
        <f>SUM(I297:I309)</f>
        <v>5240.1000000000004</v>
      </c>
      <c r="J310" s="115"/>
      <c r="K310" s="115">
        <f>SUM(K297:K309)</f>
        <v>23.799999999999997</v>
      </c>
      <c r="L310" s="115">
        <f>SUM(L297:L309)</f>
        <v>125.9</v>
      </c>
      <c r="M310" s="115">
        <f>SUM(M297:M309)</f>
        <v>44.5</v>
      </c>
    </row>
    <row r="311" spans="1:13" ht="15.6" x14ac:dyDescent="0.25">
      <c r="A311" s="120"/>
      <c r="B311" s="115"/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</row>
    <row r="313" spans="1:13" ht="15.6" x14ac:dyDescent="0.3">
      <c r="A313" s="8"/>
    </row>
  </sheetData>
  <mergeCells count="19">
    <mergeCell ref="A8:M8"/>
    <mergeCell ref="A14:M14"/>
    <mergeCell ref="A118:M118"/>
    <mergeCell ref="A101:M101"/>
    <mergeCell ref="A96:M96"/>
    <mergeCell ref="A92:M92"/>
    <mergeCell ref="A81:M81"/>
    <mergeCell ref="A3:M3"/>
    <mergeCell ref="A5:A7"/>
    <mergeCell ref="B5:M5"/>
    <mergeCell ref="B6:C6"/>
    <mergeCell ref="D6:M6"/>
    <mergeCell ref="A71:M71"/>
    <mergeCell ref="A17:M17"/>
    <mergeCell ref="A58:M58"/>
    <mergeCell ref="A296:M296"/>
    <mergeCell ref="A266:M266"/>
    <mergeCell ref="A234:M234"/>
    <mergeCell ref="A141:M141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2</vt:lpstr>
      <vt:lpstr>3</vt:lpstr>
      <vt:lpstr>'1'!_GoBack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2017-04-24T04:05:32Z</dcterms:modified>
</cp:coreProperties>
</file>